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315" windowHeight="109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Sheet1!$B$3:$L$13</definedName>
  </definedNames>
  <calcPr calcId="145621"/>
</workbook>
</file>

<file path=xl/calcChain.xml><?xml version="1.0" encoding="utf-8"?>
<calcChain xmlns="http://schemas.openxmlformats.org/spreadsheetml/2006/main">
  <c r="D13" i="1" l="1"/>
  <c r="D11" i="1"/>
  <c r="D9" i="1"/>
  <c r="D7" i="1"/>
  <c r="D5" i="1" l="1"/>
  <c r="F6" i="1" s="1"/>
  <c r="D6" i="1" l="1"/>
  <c r="F8" i="1"/>
  <c r="D8" i="1" l="1"/>
  <c r="F10" i="1"/>
  <c r="F12" i="1" l="1"/>
  <c r="D10" i="1"/>
  <c r="D12" i="1" l="1"/>
</calcChain>
</file>

<file path=xl/sharedStrings.xml><?xml version="1.0" encoding="utf-8"?>
<sst xmlns="http://schemas.openxmlformats.org/spreadsheetml/2006/main" count="38" uniqueCount="28">
  <si>
    <t>차령 만료일</t>
    <phoneticPr fontId="1" type="noConversion"/>
  </si>
  <si>
    <t>차량등록일</t>
    <phoneticPr fontId="1" type="noConversion"/>
  </si>
  <si>
    <t>(A)</t>
    <phoneticPr fontId="1" type="noConversion"/>
  </si>
  <si>
    <t>(A) + 9년</t>
    <phoneticPr fontId="1" type="noConversion"/>
  </si>
  <si>
    <t>부터</t>
    <phoneticPr fontId="1" type="noConversion"/>
  </si>
  <si>
    <t>차령만료일 2개월 전부터</t>
    <phoneticPr fontId="1" type="noConversion"/>
  </si>
  <si>
    <t>1회 연장 만료일</t>
    <phoneticPr fontId="1" type="noConversion"/>
  </si>
  <si>
    <t>(A) + 9년 + 6개월</t>
    <phoneticPr fontId="1" type="noConversion"/>
  </si>
  <si>
    <t>차령 1회 연장 신청일</t>
    <phoneticPr fontId="1" type="noConversion"/>
  </si>
  <si>
    <t>까지</t>
    <phoneticPr fontId="1" type="noConversion"/>
  </si>
  <si>
    <t>차령 2회 연장 신청일</t>
    <phoneticPr fontId="1" type="noConversion"/>
  </si>
  <si>
    <t>(A) + 9년 + 6개월 + 6개월</t>
    <phoneticPr fontId="1" type="noConversion"/>
  </si>
  <si>
    <t>1회 연장 만료일 2개월 전부터</t>
    <phoneticPr fontId="1" type="noConversion"/>
  </si>
  <si>
    <t>2회 연장 만료일</t>
    <phoneticPr fontId="1" type="noConversion"/>
  </si>
  <si>
    <t>차령 3회 연장 신청일</t>
    <phoneticPr fontId="1" type="noConversion"/>
  </si>
  <si>
    <t>2회 연장 만료일 2개월 전부터</t>
    <phoneticPr fontId="1" type="noConversion"/>
  </si>
  <si>
    <t>3회 연장 만료일</t>
    <phoneticPr fontId="1" type="noConversion"/>
  </si>
  <si>
    <t>(A) + 9년 + 6개월 + 6개월 + 6개월</t>
    <phoneticPr fontId="1" type="noConversion"/>
  </si>
  <si>
    <t>차령 4회 연장 신청일</t>
    <phoneticPr fontId="1" type="noConversion"/>
  </si>
  <si>
    <t>3회 연장 만료일 2개월 전부터</t>
    <phoneticPr fontId="1" type="noConversion"/>
  </si>
  <si>
    <t>(A) + 9년 + 6개월 + 6개월 + 6개월 + 6개월</t>
    <phoneticPr fontId="1" type="noConversion"/>
  </si>
  <si>
    <t>4회 연장 만료일</t>
    <phoneticPr fontId="1" type="noConversion"/>
  </si>
  <si>
    <t>구    분</t>
    <phoneticPr fontId="1" type="noConversion"/>
  </si>
  <si>
    <t>세 부 설 명</t>
    <phoneticPr fontId="1" type="noConversion"/>
  </si>
  <si>
    <t>일 자</t>
    <phoneticPr fontId="1" type="noConversion"/>
  </si>
  <si>
    <t>전 까지</t>
    <phoneticPr fontId="1" type="noConversion"/>
  </si>
  <si>
    <t>← 해당 셀에 차량등록일을 날짜형식으로 입력 시  차령 만료일 등 자동 계산 됨</t>
    <phoneticPr fontId="1" type="noConversion"/>
  </si>
  <si>
    <t>구급차령 계산 방식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</si>
</sst>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FF0000"/>
      <name val="돋움"/>
      <family val="3"/>
      <charset val="129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14" fontId="0" fillId="2" borderId="2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3"/>
  <sheetViews>
    <sheetView tabSelected="1" workbookViewId="0">
      <selection activeCell="C22" sqref="C22"/>
    </sheetView>
  </sheetViews>
  <sheetFormatPr defaultRowHeight="16.5" x14ac:dyDescent="0.3"/>
  <cols>
    <col min="1" max="1" width="2.75" customWidth="1"/>
    <col min="2" max="2" width="21.125" style="1" customWidth="1"/>
    <col min="3" max="3" width="39.75" style="1" customWidth="1"/>
    <col min="4" max="4" width="12.875" style="1" customWidth="1"/>
    <col min="5" max="5" width="5.625" style="1" customWidth="1"/>
    <col min="6" max="6" width="12.25" customWidth="1"/>
    <col min="7" max="7" width="8.625" customWidth="1"/>
  </cols>
  <sheetData>
    <row r="2" spans="2:12" ht="30.75" customHeight="1" x14ac:dyDescent="0.3">
      <c r="B2" s="12" t="s">
        <v>27</v>
      </c>
      <c r="C2" s="13"/>
      <c r="D2" s="13"/>
      <c r="E2" s="13"/>
    </row>
    <row r="3" spans="2:12" ht="30" customHeight="1" x14ac:dyDescent="0.3">
      <c r="B3" s="2" t="s">
        <v>22</v>
      </c>
      <c r="C3" s="2" t="s">
        <v>23</v>
      </c>
      <c r="D3" s="7" t="s">
        <v>24</v>
      </c>
      <c r="E3" s="7"/>
    </row>
    <row r="4" spans="2:12" ht="30" customHeight="1" x14ac:dyDescent="0.3">
      <c r="B4" s="2" t="s">
        <v>1</v>
      </c>
      <c r="C4" s="3" t="s">
        <v>2</v>
      </c>
      <c r="D4" s="8">
        <v>42068</v>
      </c>
      <c r="E4" s="9"/>
      <c r="F4" s="10" t="s">
        <v>26</v>
      </c>
      <c r="G4" s="11"/>
      <c r="H4" s="11"/>
      <c r="I4" s="11"/>
      <c r="J4" s="11"/>
      <c r="K4" s="11"/>
      <c r="L4" s="11"/>
    </row>
    <row r="5" spans="2:12" ht="30" customHeight="1" x14ac:dyDescent="0.3">
      <c r="B5" s="2" t="s">
        <v>0</v>
      </c>
      <c r="C5" s="3" t="s">
        <v>3</v>
      </c>
      <c r="D5" s="4">
        <f>DATE(YEAR(D4)+9,MONTH(D4),DAY(D4)-1)</f>
        <v>45355</v>
      </c>
      <c r="E5" s="5" t="s">
        <v>9</v>
      </c>
    </row>
    <row r="6" spans="2:12" ht="30" customHeight="1" x14ac:dyDescent="0.3">
      <c r="B6" s="2" t="s">
        <v>8</v>
      </c>
      <c r="C6" s="3" t="s">
        <v>5</v>
      </c>
      <c r="D6" s="4">
        <f>DATE(YEAR(D5),MONTH(D5)-2,DAY(D5)+1)</f>
        <v>45296</v>
      </c>
      <c r="E6" s="5" t="s">
        <v>4</v>
      </c>
      <c r="F6" s="4">
        <f>D5</f>
        <v>45355</v>
      </c>
      <c r="G6" s="6" t="s">
        <v>25</v>
      </c>
    </row>
    <row r="7" spans="2:12" ht="30" customHeight="1" x14ac:dyDescent="0.3">
      <c r="B7" s="2" t="s">
        <v>6</v>
      </c>
      <c r="C7" s="3" t="s">
        <v>7</v>
      </c>
      <c r="D7" s="4">
        <f>DATE(YEAR(D5),MONTH(D5)+6,DAY(D5))</f>
        <v>45539</v>
      </c>
      <c r="E7" s="5" t="s">
        <v>9</v>
      </c>
    </row>
    <row r="8" spans="2:12" ht="30" customHeight="1" x14ac:dyDescent="0.3">
      <c r="B8" s="2" t="s">
        <v>10</v>
      </c>
      <c r="C8" s="3" t="s">
        <v>12</v>
      </c>
      <c r="D8" s="4">
        <f>DATE(YEAR(D7),MONTH(D7)-2,DAY(D7)+1)</f>
        <v>45478</v>
      </c>
      <c r="E8" s="5" t="s">
        <v>4</v>
      </c>
      <c r="F8" s="4">
        <f>D7</f>
        <v>45539</v>
      </c>
      <c r="G8" s="6" t="s">
        <v>25</v>
      </c>
    </row>
    <row r="9" spans="2:12" ht="30" customHeight="1" x14ac:dyDescent="0.3">
      <c r="B9" s="2" t="s">
        <v>13</v>
      </c>
      <c r="C9" s="3" t="s">
        <v>11</v>
      </c>
      <c r="D9" s="4">
        <f>DATE(YEAR(D7),MONTH(D7)+6,DAY(D7))</f>
        <v>45720</v>
      </c>
      <c r="E9" s="5" t="s">
        <v>9</v>
      </c>
    </row>
    <row r="10" spans="2:12" ht="30" customHeight="1" x14ac:dyDescent="0.3">
      <c r="B10" s="2" t="s">
        <v>14</v>
      </c>
      <c r="C10" s="3" t="s">
        <v>15</v>
      </c>
      <c r="D10" s="4">
        <f>DATE(YEAR(D9),MONTH(D9)-2,DAY(D9)+1)</f>
        <v>45662</v>
      </c>
      <c r="E10" s="5" t="s">
        <v>4</v>
      </c>
      <c r="F10" s="4">
        <f>D9</f>
        <v>45720</v>
      </c>
      <c r="G10" s="6" t="s">
        <v>25</v>
      </c>
    </row>
    <row r="11" spans="2:12" ht="30" customHeight="1" x14ac:dyDescent="0.3">
      <c r="B11" s="2" t="s">
        <v>16</v>
      </c>
      <c r="C11" s="3" t="s">
        <v>17</v>
      </c>
      <c r="D11" s="4">
        <f>DATE(YEAR(D9),MONTH(D9)+6,DAY(D9))</f>
        <v>45904</v>
      </c>
      <c r="E11" s="5" t="s">
        <v>9</v>
      </c>
    </row>
    <row r="12" spans="2:12" ht="30" customHeight="1" x14ac:dyDescent="0.3">
      <c r="B12" s="2" t="s">
        <v>18</v>
      </c>
      <c r="C12" s="3" t="s">
        <v>19</v>
      </c>
      <c r="D12" s="4">
        <f>DATE(YEAR(D11),MONTH(D11)-2,DAY(D11)+1)</f>
        <v>45843</v>
      </c>
      <c r="E12" s="5" t="s">
        <v>4</v>
      </c>
      <c r="F12" s="4">
        <f>D11</f>
        <v>45904</v>
      </c>
      <c r="G12" s="6" t="s">
        <v>25</v>
      </c>
    </row>
    <row r="13" spans="2:12" ht="30" customHeight="1" x14ac:dyDescent="0.3">
      <c r="B13" s="2" t="s">
        <v>21</v>
      </c>
      <c r="C13" s="3" t="s">
        <v>20</v>
      </c>
      <c r="D13" s="4">
        <f>DATE(YEAR(D11),MONTH(D11)+6,DAY(D11))</f>
        <v>46085</v>
      </c>
      <c r="E13" s="5" t="s">
        <v>9</v>
      </c>
    </row>
  </sheetData>
  <mergeCells count="4">
    <mergeCell ref="D3:E3"/>
    <mergeCell ref="D4:E4"/>
    <mergeCell ref="F4:L4"/>
    <mergeCell ref="B2:E2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MyCompany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Windows 사용자</cp:lastModifiedBy>
  <cp:lastPrinted>2015-09-30T04:56:35Z</cp:lastPrinted>
  <dcterms:created xsi:type="dcterms:W3CDTF">2015-09-24T04:34:55Z</dcterms:created>
  <dcterms:modified xsi:type="dcterms:W3CDTF">2015-10-04T23:11:06Z</dcterms:modified>
</cp:coreProperties>
</file>