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집계\2026년작업실\2026.3월\"/>
    </mc:Choice>
  </mc:AlternateContent>
  <xr:revisionPtr revIDLastSave="0" documentId="13_ncr:1_{5792842B-D36B-450F-A2CC-9006A868A3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남동" sheetId="19" r:id="rId1"/>
  </sheets>
  <externalReferences>
    <externalReference r:id="rId2"/>
  </externalReferences>
  <definedNames>
    <definedName name="_xlnm.Print_Area" localSheetId="0">남동!$A$1:$U$192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192" i="19" l="1"/>
  <c r="T192" i="19"/>
  <c r="R192" i="19"/>
  <c r="Q192" i="19"/>
  <c r="P192" i="19"/>
  <c r="U191" i="19"/>
  <c r="T191" i="19"/>
  <c r="N191" i="19"/>
  <c r="M191" i="19"/>
  <c r="L191" i="19"/>
  <c r="K191" i="19"/>
  <c r="J191" i="19"/>
  <c r="S191" i="19" s="1"/>
  <c r="I191" i="19"/>
  <c r="H191" i="19"/>
  <c r="R191" i="19" s="1"/>
  <c r="G191" i="19"/>
  <c r="Q191" i="19" s="1"/>
  <c r="F191" i="19"/>
  <c r="P191" i="19" s="1"/>
  <c r="U190" i="19"/>
  <c r="T190" i="19"/>
  <c r="R190" i="19"/>
  <c r="Q190" i="19"/>
  <c r="P190" i="19"/>
  <c r="U189" i="19"/>
  <c r="T189" i="19"/>
  <c r="U187" i="19"/>
  <c r="T187" i="19"/>
  <c r="R187" i="19"/>
  <c r="Q187" i="19"/>
  <c r="P187" i="19"/>
  <c r="U186" i="19"/>
  <c r="T186" i="19"/>
  <c r="R186" i="19"/>
  <c r="Q186" i="19"/>
  <c r="P186" i="19"/>
  <c r="U185" i="19"/>
  <c r="T185" i="19"/>
  <c r="N185" i="19"/>
  <c r="M185" i="19"/>
  <c r="L185" i="19"/>
  <c r="K185" i="19"/>
  <c r="J185" i="19"/>
  <c r="S185" i="19" s="1"/>
  <c r="I185" i="19"/>
  <c r="H185" i="19"/>
  <c r="R185" i="19" s="1"/>
  <c r="G185" i="19"/>
  <c r="Q185" i="19" s="1"/>
  <c r="F185" i="19"/>
  <c r="P185" i="19" s="1"/>
  <c r="U184" i="19"/>
  <c r="T184" i="19"/>
  <c r="N184" i="19"/>
  <c r="M184" i="19"/>
  <c r="L184" i="19"/>
  <c r="K184" i="19"/>
  <c r="J184" i="19"/>
  <c r="S184" i="19" s="1"/>
  <c r="I184" i="19"/>
  <c r="H184" i="19"/>
  <c r="G184" i="19"/>
  <c r="Q184" i="19" s="1"/>
  <c r="F184" i="19"/>
  <c r="P184" i="19" s="1"/>
  <c r="U183" i="19"/>
  <c r="T183" i="19"/>
  <c r="N183" i="19"/>
  <c r="M183" i="19"/>
  <c r="L183" i="19"/>
  <c r="K183" i="19"/>
  <c r="J183" i="19"/>
  <c r="I183" i="19"/>
  <c r="H183" i="19"/>
  <c r="R183" i="19" s="1"/>
  <c r="G183" i="19"/>
  <c r="F183" i="19"/>
  <c r="U181" i="19"/>
  <c r="T181" i="19"/>
  <c r="S181" i="19"/>
  <c r="R181" i="19"/>
  <c r="Q181" i="19"/>
  <c r="P181" i="19"/>
  <c r="U180" i="19"/>
  <c r="T180" i="19"/>
  <c r="R180" i="19"/>
  <c r="Q180" i="19"/>
  <c r="P180" i="19"/>
  <c r="U179" i="19"/>
  <c r="T179" i="19"/>
  <c r="R179" i="19"/>
  <c r="Q179" i="19"/>
  <c r="P179" i="19"/>
  <c r="U178" i="19"/>
  <c r="T178" i="19"/>
  <c r="R178" i="19"/>
  <c r="Q178" i="19"/>
  <c r="P178" i="19"/>
  <c r="U177" i="19"/>
  <c r="T177" i="19"/>
  <c r="Q177" i="19"/>
  <c r="U176" i="19"/>
  <c r="T176" i="19"/>
  <c r="R176" i="19"/>
  <c r="Q176" i="19"/>
  <c r="P176" i="19"/>
  <c r="U174" i="19"/>
  <c r="T174" i="19"/>
  <c r="N174" i="19"/>
  <c r="M174" i="19"/>
  <c r="L174" i="19"/>
  <c r="K174" i="19"/>
  <c r="J174" i="19"/>
  <c r="I174" i="19"/>
  <c r="H174" i="19"/>
  <c r="R174" i="19" s="1"/>
  <c r="G174" i="19"/>
  <c r="Q174" i="19" s="1"/>
  <c r="F174" i="19"/>
  <c r="P174" i="19" s="1"/>
  <c r="U173" i="19"/>
  <c r="T173" i="19"/>
  <c r="R173" i="19"/>
  <c r="Q173" i="19"/>
  <c r="P173" i="19"/>
  <c r="U172" i="19"/>
  <c r="T172" i="19"/>
  <c r="Q172" i="19"/>
  <c r="P172" i="19"/>
  <c r="U171" i="19"/>
  <c r="T171" i="19"/>
  <c r="R171" i="19"/>
  <c r="P171" i="19"/>
  <c r="U170" i="19"/>
  <c r="T170" i="19"/>
  <c r="R170" i="19"/>
  <c r="Q170" i="19"/>
  <c r="U167" i="19"/>
  <c r="T167" i="19"/>
  <c r="N167" i="19"/>
  <c r="M167" i="19"/>
  <c r="L167" i="19"/>
  <c r="K167" i="19"/>
  <c r="J167" i="19"/>
  <c r="S167" i="19" s="1"/>
  <c r="I167" i="19"/>
  <c r="H167" i="19"/>
  <c r="R167" i="19" s="1"/>
  <c r="G167" i="19"/>
  <c r="Q167" i="19" s="1"/>
  <c r="F167" i="19"/>
  <c r="P167" i="19" s="1"/>
  <c r="U166" i="19"/>
  <c r="T166" i="19"/>
  <c r="Q166" i="19"/>
  <c r="P166" i="19"/>
  <c r="U165" i="19"/>
  <c r="T165" i="19"/>
  <c r="R165" i="19"/>
  <c r="Q165" i="19"/>
  <c r="U164" i="19"/>
  <c r="T164" i="19"/>
  <c r="R164" i="19"/>
  <c r="Q164" i="19"/>
  <c r="P164" i="19"/>
  <c r="U162" i="19"/>
  <c r="T162" i="19"/>
  <c r="R162" i="19"/>
  <c r="Q162" i="19"/>
  <c r="P162" i="19"/>
  <c r="U161" i="19"/>
  <c r="T161" i="19"/>
  <c r="N161" i="19"/>
  <c r="M161" i="19"/>
  <c r="L161" i="19"/>
  <c r="K161" i="19"/>
  <c r="J161" i="19"/>
  <c r="I161" i="19"/>
  <c r="H161" i="19"/>
  <c r="G161" i="19"/>
  <c r="Q161" i="19" s="1"/>
  <c r="F161" i="19"/>
  <c r="P161" i="19" s="1"/>
  <c r="U160" i="19"/>
  <c r="T160" i="19"/>
  <c r="R160" i="19"/>
  <c r="Q160" i="19"/>
  <c r="P160" i="19"/>
  <c r="U159" i="19"/>
  <c r="T159" i="19"/>
  <c r="R159" i="19"/>
  <c r="U158" i="19"/>
  <c r="T158" i="19"/>
  <c r="R158" i="19"/>
  <c r="Q158" i="19"/>
  <c r="P158" i="19"/>
  <c r="U156" i="19"/>
  <c r="T156" i="19"/>
  <c r="N156" i="19"/>
  <c r="M156" i="19"/>
  <c r="L156" i="19"/>
  <c r="K156" i="19"/>
  <c r="J156" i="19"/>
  <c r="S156" i="19" s="1"/>
  <c r="I156" i="19"/>
  <c r="H156" i="19"/>
  <c r="G156" i="19"/>
  <c r="Q156" i="19" s="1"/>
  <c r="F156" i="19"/>
  <c r="P156" i="19" s="1"/>
  <c r="U155" i="19"/>
  <c r="T155" i="19"/>
  <c r="S155" i="19"/>
  <c r="R155" i="19"/>
  <c r="Q155" i="19"/>
  <c r="P155" i="19"/>
  <c r="U154" i="19"/>
  <c r="T154" i="19"/>
  <c r="R154" i="19"/>
  <c r="Q154" i="19"/>
  <c r="P154" i="19"/>
  <c r="U153" i="19"/>
  <c r="T153" i="19"/>
  <c r="R153" i="19"/>
  <c r="Q151" i="19"/>
  <c r="P151" i="19"/>
  <c r="R150" i="19"/>
  <c r="P150" i="19"/>
  <c r="R148" i="19"/>
  <c r="Q148" i="19"/>
  <c r="R147" i="19"/>
  <c r="P147" i="19"/>
  <c r="Q146" i="19"/>
  <c r="P146" i="19"/>
  <c r="U144" i="19"/>
  <c r="T144" i="19"/>
  <c r="N144" i="19"/>
  <c r="M144" i="19"/>
  <c r="L144" i="19"/>
  <c r="K144" i="19"/>
  <c r="J144" i="19"/>
  <c r="I144" i="19"/>
  <c r="H144" i="19"/>
  <c r="R144" i="19" s="1"/>
  <c r="G144" i="19"/>
  <c r="Q144" i="19" s="1"/>
  <c r="F144" i="19"/>
  <c r="P144" i="19" s="1"/>
  <c r="R143" i="19"/>
  <c r="Q143" i="19"/>
  <c r="P143" i="19"/>
  <c r="S142" i="19"/>
  <c r="R142" i="19"/>
  <c r="Q142" i="19"/>
  <c r="P142" i="19"/>
  <c r="Q141" i="19"/>
  <c r="P141" i="19"/>
  <c r="R140" i="19"/>
  <c r="Q140" i="19"/>
  <c r="P140" i="19"/>
  <c r="R139" i="19"/>
  <c r="U137" i="19"/>
  <c r="T137" i="19"/>
  <c r="S137" i="19"/>
  <c r="R137" i="19"/>
  <c r="Q137" i="19"/>
  <c r="P137" i="19"/>
  <c r="U136" i="19"/>
  <c r="T136" i="19"/>
  <c r="S136" i="19"/>
  <c r="R136" i="19"/>
  <c r="Q136" i="19"/>
  <c r="P136" i="19"/>
  <c r="U135" i="19"/>
  <c r="T135" i="19"/>
  <c r="R135" i="19"/>
  <c r="Q135" i="19"/>
  <c r="P135" i="19"/>
  <c r="U134" i="19"/>
  <c r="T134" i="19"/>
  <c r="R134" i="19"/>
  <c r="Q134" i="19"/>
  <c r="P134" i="19"/>
  <c r="U133" i="19"/>
  <c r="T133" i="19"/>
  <c r="R133" i="19"/>
  <c r="Q133" i="19"/>
  <c r="U132" i="19"/>
  <c r="T132" i="19"/>
  <c r="U130" i="19"/>
  <c r="T130" i="19"/>
  <c r="N130" i="19"/>
  <c r="M130" i="19"/>
  <c r="L130" i="19"/>
  <c r="K130" i="19"/>
  <c r="J130" i="19"/>
  <c r="S130" i="19" s="1"/>
  <c r="I130" i="19"/>
  <c r="H130" i="19"/>
  <c r="R130" i="19" s="1"/>
  <c r="G130" i="19"/>
  <c r="Q130" i="19" s="1"/>
  <c r="F130" i="19"/>
  <c r="P130" i="19" s="1"/>
  <c r="R129" i="19"/>
  <c r="Q129" i="19"/>
  <c r="R128" i="19"/>
  <c r="Q128" i="19"/>
  <c r="P128" i="19"/>
  <c r="P127" i="19"/>
  <c r="R126" i="19"/>
  <c r="Q126" i="19"/>
  <c r="P126" i="19"/>
  <c r="R124" i="19"/>
  <c r="Q124" i="19"/>
  <c r="P124" i="19"/>
  <c r="U121" i="19"/>
  <c r="T121" i="19"/>
  <c r="U119" i="19"/>
  <c r="T119" i="19"/>
  <c r="N119" i="19"/>
  <c r="M119" i="19"/>
  <c r="L119" i="19"/>
  <c r="K119" i="19"/>
  <c r="J119" i="19"/>
  <c r="S119" i="19" s="1"/>
  <c r="I119" i="19"/>
  <c r="H119" i="19"/>
  <c r="R119" i="19" s="1"/>
  <c r="G119" i="19"/>
  <c r="Q119" i="19" s="1"/>
  <c r="F119" i="19"/>
  <c r="P119" i="19" s="1"/>
  <c r="U118" i="19"/>
  <c r="T118" i="19"/>
  <c r="N118" i="19"/>
  <c r="M118" i="19"/>
  <c r="L118" i="19"/>
  <c r="K118" i="19"/>
  <c r="J118" i="19"/>
  <c r="I118" i="19"/>
  <c r="H118" i="19"/>
  <c r="R118" i="19" s="1"/>
  <c r="G118" i="19"/>
  <c r="Q118" i="19" s="1"/>
  <c r="F118" i="19"/>
  <c r="P118" i="19" s="1"/>
  <c r="U117" i="19"/>
  <c r="T117" i="19"/>
  <c r="N117" i="19"/>
  <c r="M117" i="19"/>
  <c r="L117" i="19"/>
  <c r="K117" i="19"/>
  <c r="J117" i="19"/>
  <c r="I117" i="19"/>
  <c r="H117" i="19"/>
  <c r="R117" i="19" s="1"/>
  <c r="G117" i="19"/>
  <c r="Q117" i="19" s="1"/>
  <c r="F117" i="19"/>
  <c r="P117" i="19" s="1"/>
  <c r="Q116" i="19"/>
  <c r="P116" i="19"/>
  <c r="R115" i="19"/>
  <c r="U113" i="19"/>
  <c r="T113" i="19"/>
  <c r="R113" i="19"/>
  <c r="Q113" i="19"/>
  <c r="P113" i="19"/>
  <c r="U112" i="19"/>
  <c r="T112" i="19"/>
  <c r="R112" i="19"/>
  <c r="Q112" i="19"/>
  <c r="P112" i="19"/>
  <c r="U111" i="19"/>
  <c r="T111" i="19"/>
  <c r="Q111" i="19"/>
  <c r="P111" i="19"/>
  <c r="U110" i="19"/>
  <c r="T110" i="19"/>
  <c r="R110" i="19"/>
  <c r="Q110" i="19"/>
  <c r="P110" i="19"/>
  <c r="U101" i="19"/>
  <c r="T101" i="19"/>
  <c r="N101" i="19"/>
  <c r="M101" i="19"/>
  <c r="L101" i="19"/>
  <c r="K101" i="19"/>
  <c r="J101" i="19"/>
  <c r="I101" i="19"/>
  <c r="H101" i="19"/>
  <c r="R101" i="19" s="1"/>
  <c r="G101" i="19"/>
  <c r="Q101" i="19" s="1"/>
  <c r="F101" i="19"/>
  <c r="P101" i="19" s="1"/>
  <c r="U100" i="19"/>
  <c r="T100" i="19"/>
  <c r="N100" i="19"/>
  <c r="M100" i="19"/>
  <c r="L100" i="19"/>
  <c r="K100" i="19"/>
  <c r="J100" i="19"/>
  <c r="S100" i="19" s="1"/>
  <c r="I100" i="19"/>
  <c r="H100" i="19"/>
  <c r="R100" i="19" s="1"/>
  <c r="G100" i="19"/>
  <c r="Q100" i="19" s="1"/>
  <c r="F100" i="19"/>
  <c r="P100" i="19" s="1"/>
  <c r="U99" i="19"/>
  <c r="T99" i="19"/>
  <c r="N99" i="19"/>
  <c r="M99" i="19"/>
  <c r="L99" i="19"/>
  <c r="K99" i="19"/>
  <c r="J99" i="19"/>
  <c r="S99" i="19" s="1"/>
  <c r="I99" i="19"/>
  <c r="H99" i="19"/>
  <c r="R99" i="19" s="1"/>
  <c r="G99" i="19"/>
  <c r="Q99" i="19" s="1"/>
  <c r="F99" i="19"/>
  <c r="P99" i="19" s="1"/>
  <c r="U98" i="19"/>
  <c r="T98" i="19"/>
  <c r="N98" i="19"/>
  <c r="M98" i="19"/>
  <c r="L98" i="19"/>
  <c r="K98" i="19"/>
  <c r="J98" i="19"/>
  <c r="I98" i="19"/>
  <c r="H98" i="19"/>
  <c r="G98" i="19"/>
  <c r="F98" i="19"/>
  <c r="P98" i="19" s="1"/>
  <c r="U96" i="19"/>
  <c r="T96" i="19"/>
  <c r="N96" i="19"/>
  <c r="M96" i="19"/>
  <c r="L96" i="19"/>
  <c r="K96" i="19"/>
  <c r="J96" i="19"/>
  <c r="I96" i="19"/>
  <c r="H96" i="19"/>
  <c r="R96" i="19" s="1"/>
  <c r="G96" i="19"/>
  <c r="Q96" i="19" s="1"/>
  <c r="F96" i="19"/>
  <c r="P96" i="19" s="1"/>
  <c r="U95" i="19"/>
  <c r="T95" i="19"/>
  <c r="N95" i="19"/>
  <c r="M95" i="19"/>
  <c r="L95" i="19"/>
  <c r="K95" i="19"/>
  <c r="J95" i="19"/>
  <c r="S95" i="19" s="1"/>
  <c r="I95" i="19"/>
  <c r="H95" i="19"/>
  <c r="R95" i="19" s="1"/>
  <c r="G95" i="19"/>
  <c r="Q95" i="19" s="1"/>
  <c r="F95" i="19"/>
  <c r="P95" i="19" s="1"/>
  <c r="U94" i="19"/>
  <c r="T94" i="19"/>
  <c r="N94" i="19"/>
  <c r="M94" i="19"/>
  <c r="L94" i="19"/>
  <c r="K94" i="19"/>
  <c r="J94" i="19"/>
  <c r="S94" i="19" s="1"/>
  <c r="I94" i="19"/>
  <c r="H94" i="19"/>
  <c r="R94" i="19" s="1"/>
  <c r="G94" i="19"/>
  <c r="Q94" i="19" s="1"/>
  <c r="F94" i="19"/>
  <c r="P94" i="19" s="1"/>
  <c r="U93" i="19"/>
  <c r="T93" i="19"/>
  <c r="N93" i="19"/>
  <c r="M93" i="19"/>
  <c r="L93" i="19"/>
  <c r="K93" i="19"/>
  <c r="J93" i="19"/>
  <c r="I93" i="19"/>
  <c r="H93" i="19"/>
  <c r="R93" i="19" s="1"/>
  <c r="G93" i="19"/>
  <c r="F93" i="19"/>
  <c r="P93" i="19" s="1"/>
  <c r="U92" i="19"/>
  <c r="T92" i="19"/>
  <c r="N92" i="19"/>
  <c r="M92" i="19"/>
  <c r="L92" i="19"/>
  <c r="K92" i="19"/>
  <c r="J92" i="19"/>
  <c r="I92" i="19"/>
  <c r="H92" i="19"/>
  <c r="G92" i="19"/>
  <c r="Q92" i="19" s="1"/>
  <c r="F92" i="19"/>
  <c r="U90" i="19"/>
  <c r="T90" i="19"/>
  <c r="N90" i="19"/>
  <c r="M90" i="19"/>
  <c r="L90" i="19"/>
  <c r="K90" i="19"/>
  <c r="J90" i="19"/>
  <c r="S90" i="19" s="1"/>
  <c r="I90" i="19"/>
  <c r="H90" i="19"/>
  <c r="R90" i="19" s="1"/>
  <c r="G90" i="19"/>
  <c r="Q90" i="19" s="1"/>
  <c r="F90" i="19"/>
  <c r="P90" i="19" s="1"/>
  <c r="U89" i="19"/>
  <c r="T89" i="19"/>
  <c r="N89" i="19"/>
  <c r="M89" i="19"/>
  <c r="L89" i="19"/>
  <c r="K89" i="19"/>
  <c r="J89" i="19"/>
  <c r="S89" i="19" s="1"/>
  <c r="I89" i="19"/>
  <c r="H89" i="19"/>
  <c r="R89" i="19" s="1"/>
  <c r="G89" i="19"/>
  <c r="Q89" i="19" s="1"/>
  <c r="F89" i="19"/>
  <c r="P89" i="19" s="1"/>
  <c r="U88" i="19"/>
  <c r="T88" i="19"/>
  <c r="N88" i="19"/>
  <c r="M88" i="19"/>
  <c r="L88" i="19"/>
  <c r="K88" i="19"/>
  <c r="J88" i="19"/>
  <c r="S88" i="19" s="1"/>
  <c r="I88" i="19"/>
  <c r="H88" i="19"/>
  <c r="R88" i="19" s="1"/>
  <c r="G88" i="19"/>
  <c r="F88" i="19"/>
  <c r="P88" i="19" s="1"/>
  <c r="U87" i="19"/>
  <c r="T87" i="19"/>
  <c r="N87" i="19"/>
  <c r="M87" i="19"/>
  <c r="L87" i="19"/>
  <c r="K87" i="19"/>
  <c r="J87" i="19"/>
  <c r="I87" i="19"/>
  <c r="H87" i="19"/>
  <c r="R87" i="19" s="1"/>
  <c r="G87" i="19"/>
  <c r="Q87" i="19" s="1"/>
  <c r="F87" i="19"/>
  <c r="U86" i="19"/>
  <c r="T86" i="19"/>
  <c r="N86" i="19"/>
  <c r="M86" i="19"/>
  <c r="L86" i="19"/>
  <c r="K86" i="19"/>
  <c r="J86" i="19"/>
  <c r="S86" i="19" s="1"/>
  <c r="I86" i="19"/>
  <c r="H86" i="19"/>
  <c r="R86" i="19" s="1"/>
  <c r="G86" i="19"/>
  <c r="Q86" i="19" s="1"/>
  <c r="F86" i="19"/>
  <c r="P86" i="19" s="1"/>
  <c r="U85" i="19"/>
  <c r="T85" i="19"/>
  <c r="N85" i="19"/>
  <c r="M85" i="19"/>
  <c r="L85" i="19"/>
  <c r="K85" i="19"/>
  <c r="J85" i="19"/>
  <c r="S85" i="19" s="1"/>
  <c r="I85" i="19"/>
  <c r="H85" i="19"/>
  <c r="G85" i="19"/>
  <c r="Q85" i="19" s="1"/>
  <c r="F85" i="19"/>
  <c r="P85" i="19" s="1"/>
  <c r="U83" i="19"/>
  <c r="T83" i="19"/>
  <c r="N83" i="19"/>
  <c r="M83" i="19"/>
  <c r="L83" i="19"/>
  <c r="K83" i="19"/>
  <c r="J83" i="19"/>
  <c r="S83" i="19" s="1"/>
  <c r="I83" i="19"/>
  <c r="H83" i="19"/>
  <c r="R83" i="19" s="1"/>
  <c r="G83" i="19"/>
  <c r="Q83" i="19" s="1"/>
  <c r="F83" i="19"/>
  <c r="P83" i="19" s="1"/>
  <c r="U82" i="19"/>
  <c r="T82" i="19"/>
  <c r="N82" i="19"/>
  <c r="M82" i="19"/>
  <c r="L82" i="19"/>
  <c r="K82" i="19"/>
  <c r="J82" i="19"/>
  <c r="I82" i="19"/>
  <c r="H82" i="19"/>
  <c r="R82" i="19" s="1"/>
  <c r="G82" i="19"/>
  <c r="F82" i="19"/>
  <c r="U81" i="19"/>
  <c r="T81" i="19"/>
  <c r="N81" i="19"/>
  <c r="M81" i="19"/>
  <c r="L81" i="19"/>
  <c r="K81" i="19"/>
  <c r="J81" i="19"/>
  <c r="I81" i="19"/>
  <c r="H81" i="19"/>
  <c r="G81" i="19"/>
  <c r="F81" i="19"/>
  <c r="U80" i="19"/>
  <c r="T80" i="19"/>
  <c r="N80" i="19"/>
  <c r="M80" i="19"/>
  <c r="L80" i="19"/>
  <c r="K80" i="19"/>
  <c r="J80" i="19"/>
  <c r="S80" i="19" s="1"/>
  <c r="I80" i="19"/>
  <c r="H80" i="19"/>
  <c r="R80" i="19" s="1"/>
  <c r="G80" i="19"/>
  <c r="F80" i="19"/>
  <c r="U79" i="19"/>
  <c r="T79" i="19"/>
  <c r="N79" i="19"/>
  <c r="M79" i="19"/>
  <c r="L79" i="19"/>
  <c r="K79" i="19"/>
  <c r="J79" i="19"/>
  <c r="I79" i="19"/>
  <c r="H79" i="19"/>
  <c r="R79" i="19" s="1"/>
  <c r="G79" i="19"/>
  <c r="F79" i="19"/>
  <c r="U76" i="19"/>
  <c r="T76" i="19"/>
  <c r="N76" i="19"/>
  <c r="M76" i="19"/>
  <c r="L76" i="19"/>
  <c r="K76" i="19"/>
  <c r="J76" i="19"/>
  <c r="I76" i="19"/>
  <c r="H76" i="19"/>
  <c r="R76" i="19" s="1"/>
  <c r="G76" i="19"/>
  <c r="Q76" i="19" s="1"/>
  <c r="F76" i="19"/>
  <c r="U75" i="19"/>
  <c r="T75" i="19"/>
  <c r="N75" i="19"/>
  <c r="M75" i="19"/>
  <c r="L75" i="19"/>
  <c r="K75" i="19"/>
  <c r="J75" i="19"/>
  <c r="S75" i="19" s="1"/>
  <c r="I75" i="19"/>
  <c r="H75" i="19"/>
  <c r="R75" i="19" s="1"/>
  <c r="G75" i="19"/>
  <c r="Q75" i="19" s="1"/>
  <c r="F75" i="19"/>
  <c r="P75" i="19" s="1"/>
  <c r="U74" i="19"/>
  <c r="T74" i="19"/>
  <c r="N74" i="19"/>
  <c r="M74" i="19"/>
  <c r="L74" i="19"/>
  <c r="K74" i="19"/>
  <c r="J74" i="19"/>
  <c r="S74" i="19" s="1"/>
  <c r="I74" i="19"/>
  <c r="H74" i="19"/>
  <c r="R74" i="19" s="1"/>
  <c r="G74" i="19"/>
  <c r="Q74" i="19" s="1"/>
  <c r="F74" i="19"/>
  <c r="P74" i="19" s="1"/>
  <c r="U73" i="19"/>
  <c r="T73" i="19"/>
  <c r="N73" i="19"/>
  <c r="M73" i="19"/>
  <c r="L73" i="19"/>
  <c r="K73" i="19"/>
  <c r="J73" i="19"/>
  <c r="S73" i="19" s="1"/>
  <c r="I73" i="19"/>
  <c r="H73" i="19"/>
  <c r="G73" i="19"/>
  <c r="F73" i="19"/>
  <c r="P73" i="19" s="1"/>
  <c r="U71" i="19"/>
  <c r="T71" i="19"/>
  <c r="N71" i="19"/>
  <c r="M71" i="19"/>
  <c r="L71" i="19"/>
  <c r="K71" i="19"/>
  <c r="J71" i="19"/>
  <c r="S71" i="19" s="1"/>
  <c r="I71" i="19"/>
  <c r="H71" i="19"/>
  <c r="R71" i="19" s="1"/>
  <c r="G71" i="19"/>
  <c r="Q71" i="19" s="1"/>
  <c r="F71" i="19"/>
  <c r="P71" i="19" s="1"/>
  <c r="U70" i="19"/>
  <c r="T70" i="19"/>
  <c r="N70" i="19"/>
  <c r="M70" i="19"/>
  <c r="L70" i="19"/>
  <c r="K70" i="19"/>
  <c r="J70" i="19"/>
  <c r="I70" i="19"/>
  <c r="H70" i="19"/>
  <c r="R70" i="19" s="1"/>
  <c r="G70" i="19"/>
  <c r="Q70" i="19" s="1"/>
  <c r="F70" i="19"/>
  <c r="P70" i="19" s="1"/>
  <c r="U69" i="19"/>
  <c r="T69" i="19"/>
  <c r="N69" i="19"/>
  <c r="M69" i="19"/>
  <c r="L69" i="19"/>
  <c r="K69" i="19"/>
  <c r="J69" i="19"/>
  <c r="S69" i="19" s="1"/>
  <c r="I69" i="19"/>
  <c r="H69" i="19"/>
  <c r="G69" i="19"/>
  <c r="Q69" i="19" s="1"/>
  <c r="F69" i="19"/>
  <c r="P69" i="19" s="1"/>
  <c r="U68" i="19"/>
  <c r="T68" i="19"/>
  <c r="N68" i="19"/>
  <c r="M68" i="19"/>
  <c r="L68" i="19"/>
  <c r="K68" i="19"/>
  <c r="J68" i="19"/>
  <c r="I68" i="19"/>
  <c r="H68" i="19"/>
  <c r="R68" i="19" s="1"/>
  <c r="G68" i="19"/>
  <c r="F68" i="19"/>
  <c r="P68" i="19" s="1"/>
  <c r="U67" i="19"/>
  <c r="T67" i="19"/>
  <c r="R67" i="19"/>
  <c r="Q67" i="19"/>
  <c r="U65" i="19"/>
  <c r="T65" i="19"/>
  <c r="N65" i="19"/>
  <c r="M65" i="19"/>
  <c r="L65" i="19"/>
  <c r="K65" i="19"/>
  <c r="J65" i="19"/>
  <c r="S65" i="19" s="1"/>
  <c r="I65" i="19"/>
  <c r="H65" i="19"/>
  <c r="R65" i="19" s="1"/>
  <c r="G65" i="19"/>
  <c r="Q65" i="19" s="1"/>
  <c r="F65" i="19"/>
  <c r="P65" i="19" s="1"/>
  <c r="U64" i="19"/>
  <c r="T64" i="19"/>
  <c r="N64" i="19"/>
  <c r="M64" i="19"/>
  <c r="L64" i="19"/>
  <c r="K64" i="19"/>
  <c r="J64" i="19"/>
  <c r="S64" i="19" s="1"/>
  <c r="I64" i="19"/>
  <c r="H64" i="19"/>
  <c r="G64" i="19"/>
  <c r="Q64" i="19" s="1"/>
  <c r="F64" i="19"/>
  <c r="P64" i="19" s="1"/>
  <c r="U63" i="19"/>
  <c r="T63" i="19"/>
  <c r="N63" i="19"/>
  <c r="M63" i="19"/>
  <c r="L63" i="19"/>
  <c r="K63" i="19"/>
  <c r="J63" i="19"/>
  <c r="S63" i="19" s="1"/>
  <c r="I63" i="19"/>
  <c r="H63" i="19"/>
  <c r="R63" i="19" s="1"/>
  <c r="G63" i="19"/>
  <c r="F63" i="19"/>
  <c r="P63" i="19" s="1"/>
  <c r="U62" i="19"/>
  <c r="T62" i="19"/>
  <c r="N62" i="19"/>
  <c r="M62" i="19"/>
  <c r="L62" i="19"/>
  <c r="K62" i="19"/>
  <c r="J62" i="19"/>
  <c r="S62" i="19" s="1"/>
  <c r="I62" i="19"/>
  <c r="H62" i="19"/>
  <c r="R62" i="19" s="1"/>
  <c r="G62" i="19"/>
  <c r="Q62" i="19" s="1"/>
  <c r="F62" i="19"/>
  <c r="R60" i="19"/>
  <c r="Q60" i="19"/>
  <c r="P60" i="19"/>
  <c r="R56" i="19"/>
  <c r="U53" i="19"/>
  <c r="T53" i="19"/>
  <c r="N53" i="19"/>
  <c r="M53" i="19"/>
  <c r="L53" i="19"/>
  <c r="K53" i="19"/>
  <c r="J53" i="19"/>
  <c r="I53" i="19"/>
  <c r="H53" i="19"/>
  <c r="G53" i="19"/>
  <c r="Q53" i="19" s="1"/>
  <c r="F53" i="19"/>
  <c r="P53" i="19" s="1"/>
  <c r="R52" i="19"/>
  <c r="Q52" i="19"/>
  <c r="P52" i="19"/>
  <c r="R51" i="19"/>
  <c r="Q51" i="19"/>
  <c r="P51" i="19"/>
  <c r="R50" i="19"/>
  <c r="Q50" i="19"/>
  <c r="P50" i="19"/>
  <c r="R49" i="19"/>
  <c r="Q49" i="19"/>
  <c r="P49" i="19"/>
  <c r="R48" i="19"/>
  <c r="R46" i="19"/>
  <c r="Q46" i="19"/>
  <c r="P46" i="19"/>
  <c r="R45" i="19"/>
  <c r="Q45" i="19"/>
  <c r="P45" i="19"/>
  <c r="R44" i="19"/>
  <c r="Q44" i="19"/>
  <c r="P44" i="19"/>
  <c r="R43" i="19"/>
  <c r="P43" i="19"/>
  <c r="R42" i="19"/>
  <c r="Q42" i="19"/>
  <c r="R41" i="19"/>
  <c r="U39" i="19"/>
  <c r="T39" i="19"/>
  <c r="N39" i="19"/>
  <c r="M39" i="19"/>
  <c r="L39" i="19"/>
  <c r="K39" i="19"/>
  <c r="J39" i="19"/>
  <c r="I39" i="19"/>
  <c r="H39" i="19"/>
  <c r="R39" i="19" s="1"/>
  <c r="G39" i="19"/>
  <c r="Q39" i="19" s="1"/>
  <c r="F39" i="19"/>
  <c r="P39" i="19" s="1"/>
  <c r="R38" i="19"/>
  <c r="R32" i="19"/>
  <c r="U30" i="19"/>
  <c r="T30" i="19"/>
  <c r="N30" i="19"/>
  <c r="M30" i="19"/>
  <c r="L30" i="19"/>
  <c r="K30" i="19"/>
  <c r="J30" i="19"/>
  <c r="I30" i="19"/>
  <c r="H30" i="19"/>
  <c r="R30" i="19" s="1"/>
  <c r="R28" i="19"/>
  <c r="U27" i="19"/>
  <c r="T27" i="19"/>
  <c r="N27" i="19"/>
  <c r="M27" i="19"/>
  <c r="L27" i="19"/>
  <c r="K27" i="19"/>
  <c r="J27" i="19"/>
  <c r="S27" i="19" s="1"/>
  <c r="I27" i="19"/>
  <c r="H27" i="19"/>
  <c r="R27" i="19" s="1"/>
  <c r="G27" i="19"/>
  <c r="Q27" i="19" s="1"/>
  <c r="F27" i="19"/>
  <c r="P27" i="19" s="1"/>
  <c r="U26" i="19"/>
  <c r="T26" i="19"/>
  <c r="R26" i="19"/>
  <c r="R25" i="19"/>
  <c r="R19" i="19"/>
  <c r="S107" i="19"/>
  <c r="R107" i="19"/>
  <c r="Q107" i="19"/>
  <c r="P107" i="19"/>
  <c r="S106" i="19"/>
  <c r="R106" i="19"/>
  <c r="Q106" i="19"/>
  <c r="P106" i="19"/>
  <c r="S105" i="19"/>
  <c r="R105" i="19"/>
  <c r="Q105" i="19"/>
  <c r="P105" i="19"/>
  <c r="S103" i="19"/>
  <c r="R103" i="19"/>
  <c r="Q103" i="19"/>
  <c r="P103" i="19"/>
  <c r="S16" i="19"/>
  <c r="R16" i="19"/>
  <c r="Q16" i="19"/>
  <c r="P16" i="19"/>
  <c r="S15" i="19"/>
  <c r="R15" i="19"/>
  <c r="Q15" i="19"/>
  <c r="P15" i="19"/>
  <c r="S14" i="19"/>
  <c r="R14" i="19"/>
  <c r="Q14" i="19"/>
  <c r="P14" i="19"/>
  <c r="S12" i="19"/>
  <c r="R12" i="19"/>
  <c r="Q12" i="19"/>
  <c r="P12" i="19"/>
  <c r="S5" i="19"/>
  <c r="R5" i="19"/>
  <c r="Q5" i="19"/>
  <c r="P5" i="19"/>
  <c r="R37" i="19" l="1"/>
  <c r="R21" i="19"/>
  <c r="R36" i="19"/>
  <c r="R20" i="19"/>
  <c r="R22" i="19"/>
  <c r="R57" i="19"/>
  <c r="S112" i="19"/>
  <c r="Q26" i="19"/>
  <c r="P30" i="19"/>
  <c r="S26" i="19"/>
  <c r="P57" i="19"/>
  <c r="P26" i="19"/>
  <c r="Q32" i="19"/>
  <c r="S60" i="19"/>
  <c r="S70" i="19"/>
  <c r="S30" i="19"/>
  <c r="O30" i="19"/>
  <c r="R33" i="19"/>
  <c r="S68" i="19"/>
  <c r="Q30" i="19"/>
  <c r="S81" i="19"/>
  <c r="Q81" i="19"/>
  <c r="S28" i="19"/>
  <c r="M97" i="19"/>
  <c r="L188" i="19"/>
  <c r="S57" i="19"/>
  <c r="S187" i="19"/>
  <c r="O130" i="19"/>
  <c r="S150" i="19"/>
  <c r="F23" i="19"/>
  <c r="M149" i="19"/>
  <c r="K182" i="19"/>
  <c r="M91" i="19"/>
  <c r="O161" i="19"/>
  <c r="Q28" i="19"/>
  <c r="Q35" i="19"/>
  <c r="I97" i="19"/>
  <c r="M114" i="19"/>
  <c r="T122" i="19"/>
  <c r="T120" i="19" s="1"/>
  <c r="I149" i="19"/>
  <c r="I169" i="19"/>
  <c r="I168" i="19" s="1"/>
  <c r="H182" i="19"/>
  <c r="R182" i="19" s="1"/>
  <c r="H188" i="19"/>
  <c r="R188" i="19" s="1"/>
  <c r="U188" i="19"/>
  <c r="I31" i="19"/>
  <c r="I29" i="19" s="1"/>
  <c r="G58" i="19"/>
  <c r="I91" i="19"/>
  <c r="N97" i="19"/>
  <c r="N114" i="19"/>
  <c r="H122" i="19"/>
  <c r="R122" i="19" s="1"/>
  <c r="L122" i="19"/>
  <c r="L120" i="19" s="1"/>
  <c r="U122" i="19"/>
  <c r="U120" i="19" s="1"/>
  <c r="N149" i="19"/>
  <c r="T23" i="19"/>
  <c r="Q55" i="19"/>
  <c r="T58" i="19"/>
  <c r="S161" i="19"/>
  <c r="R184" i="19"/>
  <c r="R189" i="19"/>
  <c r="P56" i="19"/>
  <c r="S67" i="19"/>
  <c r="O94" i="19"/>
  <c r="O99" i="19"/>
  <c r="K23" i="19"/>
  <c r="M31" i="19"/>
  <c r="M29" i="19" s="1"/>
  <c r="K58" i="19"/>
  <c r="Q21" i="19"/>
  <c r="J23" i="19"/>
  <c r="N23" i="19"/>
  <c r="U31" i="19"/>
  <c r="U29" i="19" s="1"/>
  <c r="Q37" i="19"/>
  <c r="Q56" i="19"/>
  <c r="N58" i="19"/>
  <c r="Q82" i="19"/>
  <c r="P48" i="19"/>
  <c r="M66" i="19"/>
  <c r="H31" i="19"/>
  <c r="H29" i="19" s="1"/>
  <c r="F58" i="19"/>
  <c r="L18" i="19"/>
  <c r="S162" i="19"/>
  <c r="U91" i="19"/>
  <c r="F97" i="19"/>
  <c r="P97" i="19" s="1"/>
  <c r="U182" i="19"/>
  <c r="I188" i="19"/>
  <c r="M188" i="19"/>
  <c r="J58" i="19"/>
  <c r="P28" i="19"/>
  <c r="P37" i="19"/>
  <c r="S143" i="19"/>
  <c r="S146" i="19"/>
  <c r="L31" i="19"/>
  <c r="L29" i="19" s="1"/>
  <c r="I114" i="19"/>
  <c r="K122" i="19"/>
  <c r="K120" i="19" s="1"/>
  <c r="T182" i="19"/>
  <c r="Q36" i="19"/>
  <c r="O191" i="19"/>
  <c r="P22" i="19"/>
  <c r="S22" i="19"/>
  <c r="P33" i="19"/>
  <c r="P38" i="19"/>
  <c r="L54" i="19"/>
  <c r="U54" i="19"/>
  <c r="J78" i="19"/>
  <c r="J77" i="19" s="1"/>
  <c r="N78" i="19"/>
  <c r="N77" i="19" s="1"/>
  <c r="O90" i="19"/>
  <c r="O95" i="19"/>
  <c r="O100" i="19"/>
  <c r="S126" i="19"/>
  <c r="T131" i="19"/>
  <c r="K145" i="19"/>
  <c r="T145" i="19"/>
  <c r="O167" i="19"/>
  <c r="M169" i="19"/>
  <c r="M168" i="19" s="1"/>
  <c r="S192" i="19"/>
  <c r="I23" i="19"/>
  <c r="M23" i="19"/>
  <c r="Q33" i="19"/>
  <c r="K31" i="19"/>
  <c r="K29" i="19" s="1"/>
  <c r="T31" i="19"/>
  <c r="T29" i="19" s="1"/>
  <c r="K54" i="19"/>
  <c r="T54" i="19"/>
  <c r="I58" i="19"/>
  <c r="M58" i="19"/>
  <c r="I78" i="19"/>
  <c r="I77" i="19" s="1"/>
  <c r="M78" i="19"/>
  <c r="M77" i="19" s="1"/>
  <c r="K91" i="19"/>
  <c r="T91" i="19"/>
  <c r="U97" i="19"/>
  <c r="H114" i="19"/>
  <c r="R114" i="19" s="1"/>
  <c r="U114" i="19"/>
  <c r="N122" i="19"/>
  <c r="N120" i="19" s="1"/>
  <c r="N145" i="19"/>
  <c r="U149" i="19"/>
  <c r="U169" i="19"/>
  <c r="U168" i="19" s="1"/>
  <c r="N182" i="19"/>
  <c r="K188" i="19"/>
  <c r="T188" i="19"/>
  <c r="Q20" i="19"/>
  <c r="S20" i="19"/>
  <c r="Q25" i="19"/>
  <c r="P25" i="19"/>
  <c r="S25" i="19"/>
  <c r="S93" i="19"/>
  <c r="O93" i="19"/>
  <c r="O144" i="19"/>
  <c r="S144" i="19"/>
  <c r="S147" i="19"/>
  <c r="S171" i="19"/>
  <c r="S173" i="19"/>
  <c r="O183" i="19"/>
  <c r="L182" i="19"/>
  <c r="P20" i="19"/>
  <c r="S128" i="19"/>
  <c r="U18" i="19"/>
  <c r="F18" i="19"/>
  <c r="G18" i="19"/>
  <c r="Q22" i="19"/>
  <c r="T18" i="19"/>
  <c r="N31" i="19"/>
  <c r="N29" i="19" s="1"/>
  <c r="H34" i="19"/>
  <c r="U34" i="19"/>
  <c r="M34" i="19"/>
  <c r="N34" i="19"/>
  <c r="T34" i="19"/>
  <c r="I40" i="19"/>
  <c r="F40" i="19"/>
  <c r="N40" i="19"/>
  <c r="K40" i="19"/>
  <c r="U40" i="19"/>
  <c r="G47" i="19"/>
  <c r="K47" i="19"/>
  <c r="T47" i="19"/>
  <c r="L47" i="19"/>
  <c r="U47" i="19"/>
  <c r="M47" i="19"/>
  <c r="J47" i="19"/>
  <c r="N47" i="19"/>
  <c r="I54" i="19"/>
  <c r="M54" i="19"/>
  <c r="N54" i="19"/>
  <c r="U58" i="19"/>
  <c r="F61" i="19"/>
  <c r="P61" i="19" s="1"/>
  <c r="P62" i="19"/>
  <c r="N61" i="19"/>
  <c r="K61" i="19"/>
  <c r="T61" i="19"/>
  <c r="L61" i="19"/>
  <c r="U61" i="19"/>
  <c r="I61" i="19"/>
  <c r="M61" i="19"/>
  <c r="N66" i="19"/>
  <c r="G66" i="19"/>
  <c r="Q66" i="19" s="1"/>
  <c r="K66" i="19"/>
  <c r="T66" i="19"/>
  <c r="L66" i="19"/>
  <c r="U66" i="19"/>
  <c r="I66" i="19"/>
  <c r="K72" i="19"/>
  <c r="Q24" i="19"/>
  <c r="G23" i="19"/>
  <c r="S33" i="19"/>
  <c r="P41" i="19"/>
  <c r="L40" i="19"/>
  <c r="Q41" i="19"/>
  <c r="P79" i="19"/>
  <c r="F78" i="19"/>
  <c r="F77" i="19" s="1"/>
  <c r="S98" i="19"/>
  <c r="J97" i="19"/>
  <c r="S97" i="19" s="1"/>
  <c r="S135" i="19"/>
  <c r="S140" i="19"/>
  <c r="S160" i="19"/>
  <c r="S176" i="19"/>
  <c r="S190" i="19"/>
  <c r="S79" i="19"/>
  <c r="R123" i="19"/>
  <c r="S180" i="19"/>
  <c r="S19" i="19"/>
  <c r="P19" i="19"/>
  <c r="I18" i="19"/>
  <c r="M18" i="19"/>
  <c r="N18" i="19"/>
  <c r="K18" i="19"/>
  <c r="H23" i="19"/>
  <c r="U23" i="19"/>
  <c r="I34" i="19"/>
  <c r="G34" i="19"/>
  <c r="K34" i="19"/>
  <c r="M40" i="19"/>
  <c r="J40" i="19"/>
  <c r="G40" i="19"/>
  <c r="T40" i="19"/>
  <c r="I47" i="19"/>
  <c r="P36" i="19"/>
  <c r="P55" i="19"/>
  <c r="S110" i="19"/>
  <c r="O119" i="19"/>
  <c r="T72" i="19"/>
  <c r="L72" i="19"/>
  <c r="U72" i="19"/>
  <c r="I72" i="19"/>
  <c r="M72" i="19"/>
  <c r="N72" i="19"/>
  <c r="K78" i="19"/>
  <c r="K77" i="19" s="1"/>
  <c r="T78" i="19"/>
  <c r="T77" i="19" s="1"/>
  <c r="U78" i="19"/>
  <c r="U77" i="19" s="1"/>
  <c r="L84" i="19"/>
  <c r="U84" i="19"/>
  <c r="I84" i="19"/>
  <c r="M84" i="19"/>
  <c r="N84" i="19"/>
  <c r="K84" i="19"/>
  <c r="T84" i="19"/>
  <c r="F91" i="19"/>
  <c r="N91" i="19"/>
  <c r="K97" i="19"/>
  <c r="T97" i="19"/>
  <c r="K109" i="19"/>
  <c r="T109" i="19"/>
  <c r="U109" i="19"/>
  <c r="I109" i="19"/>
  <c r="M109" i="19"/>
  <c r="N109" i="19"/>
  <c r="K114" i="19"/>
  <c r="T114" i="19"/>
  <c r="I122" i="19"/>
  <c r="I120" i="19" s="1"/>
  <c r="M122" i="19"/>
  <c r="K125" i="19"/>
  <c r="T125" i="19"/>
  <c r="U125" i="19"/>
  <c r="I125" i="19"/>
  <c r="M125" i="19"/>
  <c r="N125" i="19"/>
  <c r="U131" i="19"/>
  <c r="I131" i="19"/>
  <c r="M131" i="19"/>
  <c r="N131" i="19"/>
  <c r="K138" i="19"/>
  <c r="T138" i="19"/>
  <c r="U138" i="19"/>
  <c r="I138" i="19"/>
  <c r="M138" i="19"/>
  <c r="U145" i="19"/>
  <c r="I145" i="19"/>
  <c r="M145" i="19"/>
  <c r="K149" i="19"/>
  <c r="T149" i="19"/>
  <c r="I152" i="19"/>
  <c r="M152" i="19"/>
  <c r="K152" i="19"/>
  <c r="T152" i="19"/>
  <c r="U152" i="19"/>
  <c r="I157" i="19"/>
  <c r="M157" i="19"/>
  <c r="N157" i="19"/>
  <c r="K157" i="19"/>
  <c r="T157" i="19"/>
  <c r="L157" i="19"/>
  <c r="U157" i="19"/>
  <c r="N163" i="19"/>
  <c r="K163" i="19"/>
  <c r="T163" i="19"/>
  <c r="U163" i="19"/>
  <c r="I163" i="19"/>
  <c r="M163" i="19"/>
  <c r="N169" i="19"/>
  <c r="N168" i="19" s="1"/>
  <c r="K169" i="19"/>
  <c r="K168" i="19" s="1"/>
  <c r="T169" i="19"/>
  <c r="T168" i="19" s="1"/>
  <c r="K175" i="19"/>
  <c r="T175" i="19"/>
  <c r="L175" i="19"/>
  <c r="U175" i="19"/>
  <c r="I175" i="19"/>
  <c r="M175" i="19"/>
  <c r="N175" i="19"/>
  <c r="I182" i="19"/>
  <c r="M182" i="19"/>
  <c r="N188" i="19"/>
  <c r="S158" i="19"/>
  <c r="S178" i="19"/>
  <c r="S21" i="19"/>
  <c r="J18" i="19"/>
  <c r="J31" i="19"/>
  <c r="S59" i="19"/>
  <c r="P59" i="19"/>
  <c r="Q59" i="19"/>
  <c r="L58" i="19"/>
  <c r="Q63" i="19"/>
  <c r="G61" i="19"/>
  <c r="Q61" i="19" s="1"/>
  <c r="R64" i="19"/>
  <c r="H61" i="19"/>
  <c r="R61" i="19" s="1"/>
  <c r="F66" i="19"/>
  <c r="P66" i="19" s="1"/>
  <c r="P67" i="19"/>
  <c r="Q73" i="19"/>
  <c r="G72" i="19"/>
  <c r="Q72" i="19" s="1"/>
  <c r="P76" i="19"/>
  <c r="F72" i="19"/>
  <c r="P72" i="19" s="1"/>
  <c r="S76" i="19"/>
  <c r="J72" i="19"/>
  <c r="S72" i="19" s="1"/>
  <c r="G78" i="19"/>
  <c r="Q79" i="19"/>
  <c r="P87" i="19"/>
  <c r="F84" i="19"/>
  <c r="P84" i="19" s="1"/>
  <c r="Q88" i="19"/>
  <c r="G84" i="19"/>
  <c r="Q84" i="19" s="1"/>
  <c r="J91" i="19"/>
  <c r="S91" i="19" s="1"/>
  <c r="S92" i="19"/>
  <c r="O96" i="19"/>
  <c r="S96" i="19"/>
  <c r="S101" i="19"/>
  <c r="O101" i="19"/>
  <c r="R111" i="19"/>
  <c r="H109" i="19"/>
  <c r="S111" i="19"/>
  <c r="L109" i="19"/>
  <c r="S116" i="19"/>
  <c r="L114" i="19"/>
  <c r="S124" i="19"/>
  <c r="R127" i="19"/>
  <c r="H125" i="19"/>
  <c r="R125" i="19" s="1"/>
  <c r="R151" i="19"/>
  <c r="H149" i="19"/>
  <c r="R149" i="19" s="1"/>
  <c r="S151" i="19"/>
  <c r="L149" i="19"/>
  <c r="J157" i="19"/>
  <c r="S159" i="19"/>
  <c r="R161" i="19"/>
  <c r="H157" i="19"/>
  <c r="R157" i="19" s="1"/>
  <c r="S164" i="19"/>
  <c r="J169" i="19"/>
  <c r="J168" i="19" s="1"/>
  <c r="S170" i="19"/>
  <c r="S174" i="19"/>
  <c r="O174" i="19"/>
  <c r="R24" i="19"/>
  <c r="R35" i="19"/>
  <c r="Q38" i="19"/>
  <c r="Q48" i="19"/>
  <c r="J61" i="19"/>
  <c r="S61" i="19" s="1"/>
  <c r="J66" i="19"/>
  <c r="H18" i="19"/>
  <c r="S32" i="19"/>
  <c r="H40" i="19"/>
  <c r="Q68" i="19"/>
  <c r="R121" i="19"/>
  <c r="P24" i="19"/>
  <c r="L23" i="19"/>
  <c r="S24" i="19"/>
  <c r="P32" i="19"/>
  <c r="F31" i="19"/>
  <c r="F29" i="19" s="1"/>
  <c r="L34" i="19"/>
  <c r="S35" i="19"/>
  <c r="Q57" i="19"/>
  <c r="G54" i="19"/>
  <c r="H58" i="19"/>
  <c r="R59" i="19"/>
  <c r="Q80" i="19"/>
  <c r="P80" i="19"/>
  <c r="P82" i="19"/>
  <c r="J84" i="19"/>
  <c r="S84" i="19" s="1"/>
  <c r="S87" i="19"/>
  <c r="G91" i="19"/>
  <c r="Q91" i="19" s="1"/>
  <c r="Q93" i="19"/>
  <c r="Q98" i="19"/>
  <c r="G97" i="19"/>
  <c r="Q97" i="19" s="1"/>
  <c r="O118" i="19"/>
  <c r="S118" i="19"/>
  <c r="L125" i="19"/>
  <c r="S127" i="19"/>
  <c r="P129" i="19"/>
  <c r="F125" i="19"/>
  <c r="P125" i="19" s="1"/>
  <c r="S129" i="19"/>
  <c r="J125" i="19"/>
  <c r="H131" i="19"/>
  <c r="R132" i="19"/>
  <c r="Q132" i="19"/>
  <c r="S132" i="19"/>
  <c r="P132" i="19"/>
  <c r="L131" i="19"/>
  <c r="S134" i="19"/>
  <c r="H138" i="19"/>
  <c r="R138" i="19" s="1"/>
  <c r="R141" i="19"/>
  <c r="S141" i="19"/>
  <c r="L138" i="19"/>
  <c r="R146" i="19"/>
  <c r="H145" i="19"/>
  <c r="R145" i="19" s="1"/>
  <c r="F145" i="19"/>
  <c r="P145" i="19" s="1"/>
  <c r="P148" i="19"/>
  <c r="J145" i="19"/>
  <c r="S148" i="19"/>
  <c r="Q150" i="19"/>
  <c r="G149" i="19"/>
  <c r="Q149" i="19" s="1"/>
  <c r="S154" i="19"/>
  <c r="R156" i="19"/>
  <c r="H152" i="19"/>
  <c r="R152" i="19" s="1"/>
  <c r="L152" i="19"/>
  <c r="O156" i="19"/>
  <c r="P159" i="19"/>
  <c r="F157" i="19"/>
  <c r="P157" i="19" s="1"/>
  <c r="H163" i="19"/>
  <c r="R163" i="19" s="1"/>
  <c r="R166" i="19"/>
  <c r="S166" i="19"/>
  <c r="L163" i="19"/>
  <c r="P170" i="19"/>
  <c r="F169" i="19"/>
  <c r="P169" i="19" s="1"/>
  <c r="R172" i="19"/>
  <c r="H169" i="19"/>
  <c r="S172" i="19"/>
  <c r="L169" i="19"/>
  <c r="H175" i="19"/>
  <c r="R175" i="19" s="1"/>
  <c r="R177" i="19"/>
  <c r="S179" i="19"/>
  <c r="S186" i="19"/>
  <c r="Q19" i="19"/>
  <c r="P21" i="19"/>
  <c r="G31" i="19"/>
  <c r="P35" i="19"/>
  <c r="P42" i="19"/>
  <c r="Q43" i="19"/>
  <c r="R116" i="19"/>
  <c r="L145" i="19"/>
  <c r="O184" i="19"/>
  <c r="R73" i="19"/>
  <c r="H72" i="19"/>
  <c r="R72" i="19" s="1"/>
  <c r="R81" i="19"/>
  <c r="H78" i="19"/>
  <c r="P121" i="19"/>
  <c r="S133" i="19"/>
  <c r="J131" i="19"/>
  <c r="F54" i="19"/>
  <c r="S113" i="19"/>
  <c r="K131" i="19"/>
  <c r="Q159" i="19"/>
  <c r="G157" i="19"/>
  <c r="Q157" i="19" s="1"/>
  <c r="P189" i="19"/>
  <c r="F188" i="19"/>
  <c r="P188" i="19" s="1"/>
  <c r="S189" i="19"/>
  <c r="J188" i="19"/>
  <c r="S50" i="19"/>
  <c r="S51" i="19"/>
  <c r="S52" i="19"/>
  <c r="P81" i="19"/>
  <c r="L78" i="19"/>
  <c r="R85" i="19"/>
  <c r="H84" i="19"/>
  <c r="S121" i="19"/>
  <c r="P177" i="19"/>
  <c r="F175" i="19"/>
  <c r="P175" i="19" s="1"/>
  <c r="S177" i="19"/>
  <c r="J175" i="19"/>
  <c r="S36" i="19"/>
  <c r="S37" i="19"/>
  <c r="S38" i="19"/>
  <c r="S39" i="19"/>
  <c r="O39" i="19"/>
  <c r="S41" i="19"/>
  <c r="S42" i="19"/>
  <c r="S43" i="19"/>
  <c r="S44" i="19"/>
  <c r="S45" i="19"/>
  <c r="S46" i="19"/>
  <c r="F47" i="19"/>
  <c r="H47" i="19"/>
  <c r="R53" i="19"/>
  <c r="S56" i="19"/>
  <c r="R98" i="19"/>
  <c r="H97" i="19"/>
  <c r="R97" i="19" s="1"/>
  <c r="O98" i="19"/>
  <c r="L97" i="19"/>
  <c r="S117" i="19"/>
  <c r="O117" i="19"/>
  <c r="Q127" i="19"/>
  <c r="G125" i="19"/>
  <c r="Q125" i="19" s="1"/>
  <c r="Q171" i="19"/>
  <c r="G169" i="19"/>
  <c r="S48" i="19"/>
  <c r="S49" i="19"/>
  <c r="P133" i="19"/>
  <c r="F131" i="19"/>
  <c r="O27" i="19"/>
  <c r="F34" i="19"/>
  <c r="J34" i="19"/>
  <c r="J54" i="19"/>
  <c r="H54" i="19"/>
  <c r="R55" i="19"/>
  <c r="R69" i="19"/>
  <c r="H66" i="19"/>
  <c r="R66" i="19" s="1"/>
  <c r="R92" i="19"/>
  <c r="H91" i="19"/>
  <c r="R91" i="19" s="1"/>
  <c r="O92" i="19"/>
  <c r="P92" i="19"/>
  <c r="L91" i="19"/>
  <c r="Q139" i="19"/>
  <c r="G138" i="19"/>
  <c r="Q138" i="19" s="1"/>
  <c r="Q147" i="19"/>
  <c r="G145" i="19"/>
  <c r="Q145" i="19" s="1"/>
  <c r="P165" i="19"/>
  <c r="F163" i="19"/>
  <c r="P163" i="19" s="1"/>
  <c r="S165" i="19"/>
  <c r="J163" i="19"/>
  <c r="Q183" i="19"/>
  <c r="G182" i="19"/>
  <c r="Q182" i="19" s="1"/>
  <c r="P115" i="19"/>
  <c r="F114" i="19"/>
  <c r="S115" i="19"/>
  <c r="J114" i="19"/>
  <c r="Q121" i="19"/>
  <c r="P123" i="19"/>
  <c r="F122" i="19"/>
  <c r="P122" i="19" s="1"/>
  <c r="S123" i="19"/>
  <c r="J122" i="19"/>
  <c r="Q189" i="19"/>
  <c r="G188" i="19"/>
  <c r="Q188" i="19" s="1"/>
  <c r="S53" i="19"/>
  <c r="O53" i="19"/>
  <c r="S55" i="19"/>
  <c r="F109" i="19"/>
  <c r="J109" i="19"/>
  <c r="Q115" i="19"/>
  <c r="G114" i="19"/>
  <c r="Q123" i="19"/>
  <c r="G122" i="19"/>
  <c r="Q122" i="19" s="1"/>
  <c r="G131" i="19"/>
  <c r="F149" i="19"/>
  <c r="P149" i="19" s="1"/>
  <c r="J149" i="19"/>
  <c r="P153" i="19"/>
  <c r="F152" i="19"/>
  <c r="P152" i="19" s="1"/>
  <c r="S153" i="19"/>
  <c r="J152" i="19"/>
  <c r="N152" i="19"/>
  <c r="G163" i="19"/>
  <c r="Q163" i="19" s="1"/>
  <c r="G175" i="19"/>
  <c r="Q175" i="19" s="1"/>
  <c r="O185" i="19"/>
  <c r="S82" i="19"/>
  <c r="G109" i="19"/>
  <c r="P139" i="19"/>
  <c r="F138" i="19"/>
  <c r="P138" i="19" s="1"/>
  <c r="S139" i="19"/>
  <c r="J138" i="19"/>
  <c r="N138" i="19"/>
  <c r="Q153" i="19"/>
  <c r="G152" i="19"/>
  <c r="Q152" i="19" s="1"/>
  <c r="P183" i="19"/>
  <c r="F182" i="19"/>
  <c r="P182" i="19" s="1"/>
  <c r="S183" i="19"/>
  <c r="J182" i="19"/>
  <c r="S182" i="19" s="1"/>
  <c r="O62" i="19"/>
  <c r="O63" i="19"/>
  <c r="O64" i="19"/>
  <c r="O65" i="19"/>
  <c r="O67" i="19"/>
  <c r="O68" i="19"/>
  <c r="O69" i="19"/>
  <c r="O70" i="19"/>
  <c r="O71" i="19"/>
  <c r="O73" i="19"/>
  <c r="O74" i="19"/>
  <c r="O75" i="19"/>
  <c r="O76" i="19"/>
  <c r="O79" i="19"/>
  <c r="O80" i="19"/>
  <c r="O81" i="19"/>
  <c r="O82" i="19"/>
  <c r="O83" i="19"/>
  <c r="O85" i="19"/>
  <c r="O86" i="19"/>
  <c r="O87" i="19"/>
  <c r="O88" i="19"/>
  <c r="O89" i="19"/>
  <c r="Q40" i="19" l="1"/>
  <c r="S188" i="19"/>
  <c r="Q131" i="19"/>
  <c r="F168" i="19"/>
  <c r="P168" i="19" s="1"/>
  <c r="S138" i="19"/>
  <c r="S149" i="19"/>
  <c r="Q58" i="19"/>
  <c r="R31" i="19"/>
  <c r="S58" i="19"/>
  <c r="H120" i="19"/>
  <c r="R120" i="19" s="1"/>
  <c r="O188" i="19"/>
  <c r="S66" i="19"/>
  <c r="P18" i="19"/>
  <c r="O149" i="19"/>
  <c r="R54" i="19"/>
  <c r="Q18" i="19"/>
  <c r="P54" i="19"/>
  <c r="R18" i="19"/>
  <c r="S18" i="19"/>
  <c r="P58" i="19"/>
  <c r="O114" i="19"/>
  <c r="O157" i="19"/>
  <c r="N17" i="19"/>
  <c r="O97" i="19"/>
  <c r="O182" i="19"/>
  <c r="O138" i="19"/>
  <c r="S78" i="19"/>
  <c r="M13" i="19"/>
  <c r="T104" i="19"/>
  <c r="S152" i="19"/>
  <c r="S40" i="19"/>
  <c r="S54" i="19"/>
  <c r="S157" i="19"/>
  <c r="P40" i="19"/>
  <c r="I108" i="19"/>
  <c r="K104" i="19"/>
  <c r="M17" i="19"/>
  <c r="S47" i="19"/>
  <c r="U17" i="19"/>
  <c r="L168" i="19"/>
  <c r="S168" i="19" s="1"/>
  <c r="S169" i="19"/>
  <c r="M120" i="19"/>
  <c r="M108" i="19"/>
  <c r="K108" i="19"/>
  <c r="P23" i="19"/>
  <c r="Q23" i="19"/>
  <c r="S23" i="19"/>
  <c r="J17" i="19"/>
  <c r="O91" i="19"/>
  <c r="L17" i="19"/>
  <c r="P47" i="19"/>
  <c r="T17" i="19"/>
  <c r="Q54" i="19"/>
  <c r="I17" i="19"/>
  <c r="N104" i="19"/>
  <c r="O109" i="19"/>
  <c r="S163" i="19"/>
  <c r="O145" i="19"/>
  <c r="R40" i="19"/>
  <c r="K13" i="19"/>
  <c r="Q47" i="19"/>
  <c r="O163" i="19"/>
  <c r="P91" i="19"/>
  <c r="T108" i="19"/>
  <c r="R58" i="19"/>
  <c r="U13" i="19"/>
  <c r="N13" i="19"/>
  <c r="K17" i="19"/>
  <c r="T13" i="19"/>
  <c r="O125" i="19"/>
  <c r="U108" i="19"/>
  <c r="I104" i="19"/>
  <c r="N108" i="19"/>
  <c r="R23" i="19"/>
  <c r="I13" i="19"/>
  <c r="O131" i="19"/>
  <c r="R34" i="19"/>
  <c r="U104" i="19"/>
  <c r="S175" i="19"/>
  <c r="F120" i="19"/>
  <c r="P120" i="19" s="1"/>
  <c r="Q34" i="19"/>
  <c r="O169" i="19"/>
  <c r="O168" i="19" s="1"/>
  <c r="M104" i="19"/>
  <c r="L108" i="19"/>
  <c r="O175" i="19"/>
  <c r="P29" i="19"/>
  <c r="O152" i="19"/>
  <c r="P131" i="19"/>
  <c r="P31" i="19"/>
  <c r="R169" i="19"/>
  <c r="H168" i="19"/>
  <c r="R168" i="19" s="1"/>
  <c r="G13" i="19"/>
  <c r="R131" i="19"/>
  <c r="R109" i="19"/>
  <c r="H104" i="19"/>
  <c r="F17" i="19"/>
  <c r="O58" i="19"/>
  <c r="S131" i="19"/>
  <c r="G29" i="19"/>
  <c r="Q29" i="19" s="1"/>
  <c r="G17" i="19"/>
  <c r="Q31" i="19"/>
  <c r="S145" i="19"/>
  <c r="S125" i="19"/>
  <c r="H108" i="19"/>
  <c r="L104" i="19"/>
  <c r="Q78" i="19"/>
  <c r="G77" i="19"/>
  <c r="S31" i="19"/>
  <c r="J29" i="19"/>
  <c r="O31" i="19"/>
  <c r="R29" i="19"/>
  <c r="P109" i="19"/>
  <c r="F104" i="19"/>
  <c r="O122" i="19"/>
  <c r="S122" i="19"/>
  <c r="O78" i="19"/>
  <c r="O77" i="19" s="1"/>
  <c r="O72" i="19"/>
  <c r="P114" i="19"/>
  <c r="F108" i="19"/>
  <c r="O23" i="19"/>
  <c r="O18" i="19"/>
  <c r="Q169" i="19"/>
  <c r="G168" i="19"/>
  <c r="Q168" i="19" s="1"/>
  <c r="J120" i="19"/>
  <c r="P78" i="19"/>
  <c r="L77" i="19"/>
  <c r="L13" i="19"/>
  <c r="O84" i="19"/>
  <c r="Q114" i="19"/>
  <c r="G108" i="19"/>
  <c r="G120" i="19"/>
  <c r="Q120" i="19" s="1"/>
  <c r="O66" i="19"/>
  <c r="O61" i="19"/>
  <c r="Q109" i="19"/>
  <c r="G104" i="19"/>
  <c r="O54" i="19"/>
  <c r="S34" i="19"/>
  <c r="J13" i="19"/>
  <c r="R78" i="19"/>
  <c r="H77" i="19"/>
  <c r="S109" i="19"/>
  <c r="J104" i="19"/>
  <c r="J108" i="19"/>
  <c r="S114" i="19"/>
  <c r="P34" i="19"/>
  <c r="F13" i="19"/>
  <c r="O47" i="19"/>
  <c r="R47" i="19"/>
  <c r="H13" i="19"/>
  <c r="O40" i="19"/>
  <c r="O34" i="19"/>
  <c r="R84" i="19"/>
  <c r="H17" i="19"/>
  <c r="K6" i="19" l="1"/>
  <c r="U4" i="19"/>
  <c r="M6" i="19"/>
  <c r="K102" i="19"/>
  <c r="M11" i="19"/>
  <c r="N102" i="19"/>
  <c r="T4" i="19"/>
  <c r="R108" i="19"/>
  <c r="S17" i="19"/>
  <c r="N6" i="19"/>
  <c r="M102" i="19"/>
  <c r="I11" i="19"/>
  <c r="N11" i="19"/>
  <c r="P17" i="19"/>
  <c r="I4" i="19"/>
  <c r="U6" i="19"/>
  <c r="I6" i="19"/>
  <c r="N4" i="19"/>
  <c r="U11" i="19"/>
  <c r="U102" i="19"/>
  <c r="T11" i="19"/>
  <c r="T6" i="19"/>
  <c r="I102" i="19"/>
  <c r="K11" i="19"/>
  <c r="O104" i="19"/>
  <c r="Q17" i="19"/>
  <c r="L6" i="19"/>
  <c r="K4" i="19"/>
  <c r="T102" i="19"/>
  <c r="L102" i="19"/>
  <c r="O108" i="19"/>
  <c r="G11" i="19"/>
  <c r="M4" i="19"/>
  <c r="S29" i="19"/>
  <c r="O29" i="19"/>
  <c r="R104" i="19"/>
  <c r="H102" i="19"/>
  <c r="Q13" i="19"/>
  <c r="Q77" i="19"/>
  <c r="R77" i="19"/>
  <c r="S108" i="19"/>
  <c r="J6" i="19"/>
  <c r="R17" i="19"/>
  <c r="H6" i="19"/>
  <c r="R13" i="19"/>
  <c r="H11" i="19"/>
  <c r="H4" i="19"/>
  <c r="F4" i="19"/>
  <c r="F11" i="19"/>
  <c r="P13" i="19"/>
  <c r="S104" i="19"/>
  <c r="J102" i="19"/>
  <c r="S13" i="19"/>
  <c r="J11" i="19"/>
  <c r="J4" i="19"/>
  <c r="O120" i="19"/>
  <c r="S120" i="19"/>
  <c r="O17" i="19"/>
  <c r="G102" i="19"/>
  <c r="Q104" i="19"/>
  <c r="L4" i="19"/>
  <c r="L11" i="19"/>
  <c r="P108" i="19"/>
  <c r="F6" i="19"/>
  <c r="F102" i="19"/>
  <c r="P104" i="19"/>
  <c r="O13" i="19"/>
  <c r="G4" i="19"/>
  <c r="Q108" i="19"/>
  <c r="G6" i="19"/>
  <c r="P77" i="19"/>
  <c r="S77" i="19"/>
  <c r="I10" i="19" l="1"/>
  <c r="K10" i="19"/>
  <c r="M10" i="19"/>
  <c r="N10" i="19"/>
  <c r="R102" i="19"/>
  <c r="Q102" i="19"/>
  <c r="O102" i="19"/>
  <c r="P6" i="19"/>
  <c r="R6" i="19"/>
  <c r="T10" i="19"/>
  <c r="Q6" i="19"/>
  <c r="S6" i="19"/>
  <c r="U10" i="19"/>
  <c r="S102" i="19"/>
  <c r="L10" i="19"/>
  <c r="P102" i="19"/>
  <c r="O6" i="19"/>
  <c r="Q11" i="19"/>
  <c r="Q4" i="19"/>
  <c r="R4" i="19"/>
  <c r="S11" i="19"/>
  <c r="J10" i="19"/>
  <c r="F10" i="19"/>
  <c r="P11" i="19"/>
  <c r="G10" i="19"/>
  <c r="P4" i="19"/>
  <c r="H10" i="19"/>
  <c r="R11" i="19"/>
  <c r="O11" i="19"/>
  <c r="O4" i="19"/>
  <c r="S4" i="19"/>
  <c r="S10" i="19" l="1"/>
  <c r="O10" i="19"/>
  <c r="Q10" i="19"/>
  <c r="R10" i="19"/>
  <c r="P10" i="19"/>
</calcChain>
</file>

<file path=xl/sharedStrings.xml><?xml version="1.0" encoding="utf-8"?>
<sst xmlns="http://schemas.openxmlformats.org/spreadsheetml/2006/main" count="269" uniqueCount="108">
  <si>
    <t/>
  </si>
  <si>
    <t>현/과</t>
  </si>
  <si>
    <t>현/폐</t>
  </si>
  <si>
    <t>대세목명</t>
  </si>
  <si>
    <t>세목명</t>
  </si>
  <si>
    <t>예산액</t>
  </si>
  <si>
    <t>조정액</t>
  </si>
  <si>
    <t>징수액</t>
  </si>
  <si>
    <t>미수액</t>
  </si>
  <si>
    <t>징수비율</t>
  </si>
  <si>
    <t>환급금</t>
  </si>
  <si>
    <t>당초목표액</t>
  </si>
  <si>
    <t>추경목표액</t>
  </si>
  <si>
    <t>본월까지의누계</t>
  </si>
  <si>
    <t>본월분</t>
  </si>
  <si>
    <t>누계</t>
  </si>
  <si>
    <t>대목표</t>
  </si>
  <si>
    <t>대추경</t>
  </si>
  <si>
    <t>대월간</t>
  </si>
  <si>
    <t>대조정</t>
  </si>
  <si>
    <t>현년도</t>
  </si>
  <si>
    <t>현행세목</t>
  </si>
  <si>
    <t>취득세</t>
  </si>
  <si>
    <t>소    계</t>
  </si>
  <si>
    <t>부동산</t>
  </si>
  <si>
    <t>자동차</t>
  </si>
  <si>
    <t>건설기계</t>
  </si>
  <si>
    <t>기타</t>
  </si>
  <si>
    <t>등록면허세</t>
  </si>
  <si>
    <t>등록</t>
  </si>
  <si>
    <t>면허</t>
  </si>
  <si>
    <t>레저세</t>
  </si>
  <si>
    <t>담배소비세</t>
  </si>
  <si>
    <t>지방소비세</t>
  </si>
  <si>
    <t>주민세</t>
  </si>
  <si>
    <t>종업원분</t>
  </si>
  <si>
    <t>지방소득세</t>
  </si>
  <si>
    <t>종합소득세분</t>
  </si>
  <si>
    <t>양도소득세분</t>
  </si>
  <si>
    <t>법인세분</t>
  </si>
  <si>
    <t>특별징수분</t>
  </si>
  <si>
    <t>재산세</t>
  </si>
  <si>
    <t>건축물</t>
  </si>
  <si>
    <t>주택</t>
  </si>
  <si>
    <t>토지</t>
  </si>
  <si>
    <t>선박</t>
  </si>
  <si>
    <t>항공기</t>
  </si>
  <si>
    <t>자동차세</t>
  </si>
  <si>
    <t>이륜차</t>
  </si>
  <si>
    <t>기계장비</t>
  </si>
  <si>
    <t>징수촉탁</t>
  </si>
  <si>
    <t>지역자원시설세</t>
  </si>
  <si>
    <t>지방교육세</t>
  </si>
  <si>
    <t>폐지세목</t>
  </si>
  <si>
    <t>구)취득세</t>
  </si>
  <si>
    <t>등록세</t>
  </si>
  <si>
    <t>면허세</t>
  </si>
  <si>
    <t>구)주민세</t>
  </si>
  <si>
    <t>종합소득세할</t>
  </si>
  <si>
    <t>양도소득세할</t>
  </si>
  <si>
    <t>법인세할</t>
  </si>
  <si>
    <t>특별징수</t>
  </si>
  <si>
    <t>구)재산세</t>
  </si>
  <si>
    <t>주행세</t>
  </si>
  <si>
    <t>도시계획세</t>
  </si>
  <si>
    <t>공동시설세</t>
  </si>
  <si>
    <t>사업소세</t>
  </si>
  <si>
    <t>재산할</t>
  </si>
  <si>
    <t>종업원할</t>
  </si>
  <si>
    <t>지역개발세</t>
  </si>
  <si>
    <t>총합계</t>
    <phoneticPr fontId="1" type="noConversion"/>
  </si>
  <si>
    <t>현년도</t>
    <phoneticPr fontId="1" type="noConversion"/>
  </si>
  <si>
    <t>계</t>
    <phoneticPr fontId="1" type="noConversion"/>
  </si>
  <si>
    <t>특별시세</t>
    <phoneticPr fontId="1" type="noConversion"/>
  </si>
  <si>
    <t>광역시세</t>
    <phoneticPr fontId="1" type="noConversion"/>
  </si>
  <si>
    <t>도세</t>
    <phoneticPr fontId="1" type="noConversion"/>
  </si>
  <si>
    <t>시세</t>
    <phoneticPr fontId="1" type="noConversion"/>
  </si>
  <si>
    <t>군세</t>
    <phoneticPr fontId="1" type="noConversion"/>
  </si>
  <si>
    <t>구세</t>
    <phoneticPr fontId="1" type="noConversion"/>
  </si>
  <si>
    <t>기타(선박,항공기,이륜차등)</t>
    <phoneticPr fontId="1" type="noConversion"/>
  </si>
  <si>
    <t>소계</t>
    <phoneticPr fontId="1" type="noConversion"/>
  </si>
  <si>
    <t>균등분</t>
    <phoneticPr fontId="1" type="noConversion"/>
  </si>
  <si>
    <t>개인분</t>
    <phoneticPr fontId="1" type="noConversion"/>
  </si>
  <si>
    <t>개인사업자</t>
    <phoneticPr fontId="1" type="noConversion"/>
  </si>
  <si>
    <t>법인</t>
    <phoneticPr fontId="1" type="noConversion"/>
  </si>
  <si>
    <t>주행분</t>
    <phoneticPr fontId="1" type="noConversion"/>
  </si>
  <si>
    <t>소방분</t>
    <phoneticPr fontId="1" type="noConversion"/>
  </si>
  <si>
    <t>특정자원분</t>
    <phoneticPr fontId="1" type="noConversion"/>
  </si>
  <si>
    <t>특정시설분</t>
    <phoneticPr fontId="1" type="noConversion"/>
  </si>
  <si>
    <t>대표세목</t>
    <phoneticPr fontId="1" type="noConversion"/>
  </si>
  <si>
    <t>구)지역자원시설세</t>
    <phoneticPr fontId="1" type="noConversion"/>
  </si>
  <si>
    <t>특정부동산분</t>
    <phoneticPr fontId="1" type="noConversion"/>
  </si>
  <si>
    <t>구)주민세</t>
    <phoneticPr fontId="1" type="noConversion"/>
  </si>
  <si>
    <t>개인</t>
    <phoneticPr fontId="1" type="noConversion"/>
  </si>
  <si>
    <t>재산분</t>
    <phoneticPr fontId="1" type="noConversion"/>
  </si>
  <si>
    <t>구)지방소득세</t>
    <phoneticPr fontId="1" type="noConversion"/>
  </si>
  <si>
    <t>과년도</t>
    <phoneticPr fontId="1" type="noConversion"/>
  </si>
  <si>
    <t>시세합</t>
    <phoneticPr fontId="1" type="noConversion"/>
  </si>
  <si>
    <t>구세합</t>
    <phoneticPr fontId="1" type="noConversion"/>
  </si>
  <si>
    <t>군세합</t>
    <phoneticPr fontId="1" type="noConversion"/>
  </si>
  <si>
    <t>총계</t>
    <phoneticPr fontId="1" type="noConversion"/>
  </si>
  <si>
    <t>&lt;남동구&gt;</t>
    <phoneticPr fontId="1" type="noConversion"/>
  </si>
  <si>
    <t>(단위:원,%)</t>
    <phoneticPr fontId="1" type="noConversion"/>
  </si>
  <si>
    <t>사업소분</t>
    <phoneticPr fontId="1" type="noConversion"/>
  </si>
  <si>
    <t>종업원분</t>
    <phoneticPr fontId="1" type="noConversion"/>
  </si>
  <si>
    <t>종합토지세</t>
    <phoneticPr fontId="1" type="noConversion"/>
  </si>
  <si>
    <t>정리보류액</t>
    <phoneticPr fontId="1" type="noConversion"/>
  </si>
  <si>
    <t>2026년 3월분 지방세 징수월보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</si>
</sst>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0.00_ "/>
    <numFmt numFmtId="178" formatCode="#,##0.00_ 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99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double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6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9" fontId="2" fillId="9" borderId="12" xfId="0" applyNumberFormat="1" applyFont="1" applyFill="1" applyBorder="1" applyAlignment="1">
      <alignment horizontal="center" vertical="center" wrapText="1"/>
    </xf>
    <xf numFmtId="49" fontId="2" fillId="8" borderId="12" xfId="0" applyNumberFormat="1" applyFont="1" applyFill="1" applyBorder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49" fontId="4" fillId="9" borderId="31" xfId="0" applyNumberFormat="1" applyFont="1" applyFill="1" applyBorder="1" applyAlignment="1">
      <alignment horizontal="center" vertical="center" wrapText="1"/>
    </xf>
    <xf numFmtId="49" fontId="4" fillId="8" borderId="32" xfId="0" applyNumberFormat="1" applyFont="1" applyFill="1" applyBorder="1" applyAlignment="1">
      <alignment horizontal="center" vertical="center" wrapText="1"/>
    </xf>
    <xf numFmtId="49" fontId="7" fillId="0" borderId="4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178" fontId="3" fillId="0" borderId="29" xfId="0" applyNumberFormat="1" applyFont="1" applyFill="1" applyBorder="1" applyAlignment="1">
      <alignment horizontal="center" vertical="center" shrinkToFit="1"/>
    </xf>
    <xf numFmtId="178" fontId="3" fillId="0" borderId="4" xfId="0" applyNumberFormat="1" applyFont="1" applyFill="1" applyBorder="1" applyAlignment="1">
      <alignment horizontal="center" vertical="center" shrinkToFit="1"/>
    </xf>
    <xf numFmtId="178" fontId="3" fillId="0" borderId="27" xfId="0" applyNumberFormat="1" applyFont="1" applyFill="1" applyBorder="1" applyAlignment="1">
      <alignment horizontal="center" vertical="center" shrinkToFit="1"/>
    </xf>
    <xf numFmtId="0" fontId="7" fillId="0" borderId="0" xfId="0" applyFont="1">
      <alignment vertical="center"/>
    </xf>
    <xf numFmtId="49" fontId="8" fillId="4" borderId="38" xfId="0" applyNumberFormat="1" applyFont="1" applyFill="1" applyBorder="1" applyAlignment="1">
      <alignment horizontal="center" vertical="center" wrapText="1"/>
    </xf>
    <xf numFmtId="49" fontId="8" fillId="4" borderId="4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1" fontId="9" fillId="2" borderId="4" xfId="1" applyFont="1" applyFill="1" applyBorder="1" applyAlignment="1">
      <alignment horizontal="center" vertical="center" wrapText="1"/>
    </xf>
    <xf numFmtId="177" fontId="10" fillId="2" borderId="4" xfId="0" applyNumberFormat="1" applyFont="1" applyFill="1" applyBorder="1" applyAlignment="1">
      <alignment horizontal="center" vertical="center" wrapText="1"/>
    </xf>
    <xf numFmtId="41" fontId="9" fillId="2" borderId="22" xfId="1" applyFont="1" applyFill="1" applyBorder="1" applyAlignment="1">
      <alignment horizontal="center" vertical="center" wrapText="1"/>
    </xf>
    <xf numFmtId="49" fontId="11" fillId="6" borderId="31" xfId="0" applyNumberFormat="1" applyFont="1" applyFill="1" applyBorder="1" applyAlignment="1">
      <alignment horizontal="center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49" fontId="11" fillId="6" borderId="2" xfId="0" applyNumberFormat="1" applyFont="1" applyFill="1" applyBorder="1" applyAlignment="1">
      <alignment horizontal="center" vertical="center" wrapText="1"/>
    </xf>
    <xf numFmtId="41" fontId="11" fillId="6" borderId="1" xfId="1" applyFont="1" applyFill="1" applyBorder="1" applyAlignment="1">
      <alignment horizontal="center" vertical="center" wrapText="1"/>
    </xf>
    <xf numFmtId="177" fontId="12" fillId="6" borderId="1" xfId="0" applyNumberFormat="1" applyFont="1" applyFill="1" applyBorder="1" applyAlignment="1">
      <alignment horizontal="center" vertical="center" wrapText="1"/>
    </xf>
    <xf numFmtId="41" fontId="11" fillId="6" borderId="25" xfId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1" fontId="8" fillId="0" borderId="4" xfId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41" fontId="8" fillId="0" borderId="22" xfId="1" applyFont="1" applyFill="1" applyBorder="1" applyAlignment="1">
      <alignment horizontal="center" vertical="center" wrapText="1"/>
    </xf>
    <xf numFmtId="41" fontId="8" fillId="3" borderId="1" xfId="1" applyFont="1" applyFill="1" applyBorder="1" applyAlignment="1">
      <alignment horizontal="center" vertical="center" wrapText="1"/>
    </xf>
    <xf numFmtId="177" fontId="7" fillId="3" borderId="4" xfId="0" applyNumberFormat="1" applyFont="1" applyFill="1" applyBorder="1" applyAlignment="1">
      <alignment horizontal="center" vertical="center" wrapText="1"/>
    </xf>
    <xf numFmtId="41" fontId="8" fillId="3" borderId="25" xfId="1" applyFont="1" applyFill="1" applyBorder="1" applyAlignment="1">
      <alignment horizontal="center" vertical="center" wrapText="1"/>
    </xf>
    <xf numFmtId="41" fontId="8" fillId="0" borderId="1" xfId="1" applyFont="1" applyFill="1" applyBorder="1" applyAlignment="1">
      <alignment horizontal="center" vertical="center" wrapText="1"/>
    </xf>
    <xf numFmtId="41" fontId="8" fillId="9" borderId="1" xfId="1" applyFont="1" applyFill="1" applyBorder="1" applyAlignment="1">
      <alignment horizontal="center" vertical="center" wrapText="1"/>
    </xf>
    <xf numFmtId="41" fontId="8" fillId="9" borderId="4" xfId="1" applyFont="1" applyFill="1" applyBorder="1" applyAlignment="1">
      <alignment horizontal="center" vertical="center" wrapText="1"/>
    </xf>
    <xf numFmtId="177" fontId="7" fillId="9" borderId="4" xfId="0" applyNumberFormat="1" applyFont="1" applyFill="1" applyBorder="1" applyAlignment="1">
      <alignment horizontal="center" vertical="center" wrapText="1"/>
    </xf>
    <xf numFmtId="41" fontId="8" fillId="9" borderId="22" xfId="1" applyFont="1" applyFill="1" applyBorder="1" applyAlignment="1">
      <alignment horizontal="center" vertical="center" wrapText="1"/>
    </xf>
    <xf numFmtId="41" fontId="8" fillId="7" borderId="1" xfId="1" applyFont="1" applyFill="1" applyBorder="1" applyAlignment="1">
      <alignment horizontal="center" vertical="center" wrapText="1"/>
    </xf>
    <xf numFmtId="177" fontId="7" fillId="7" borderId="4" xfId="0" applyNumberFormat="1" applyFont="1" applyFill="1" applyBorder="1" applyAlignment="1">
      <alignment horizontal="center" vertical="center" wrapText="1"/>
    </xf>
    <xf numFmtId="41" fontId="8" fillId="7" borderId="25" xfId="1" applyFont="1" applyFill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41" fontId="8" fillId="5" borderId="1" xfId="1" applyFont="1" applyFill="1" applyBorder="1" applyAlignment="1">
      <alignment horizontal="right" vertical="center" wrapText="1"/>
    </xf>
    <xf numFmtId="177" fontId="8" fillId="5" borderId="1" xfId="0" applyNumberFormat="1" applyFont="1" applyFill="1" applyBorder="1" applyAlignment="1">
      <alignment horizontal="center" vertical="center" wrapText="1"/>
    </xf>
    <xf numFmtId="41" fontId="8" fillId="5" borderId="25" xfId="1" applyFont="1" applyFill="1" applyBorder="1" applyAlignment="1">
      <alignment horizontal="righ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41" fontId="7" fillId="0" borderId="4" xfId="1" applyFont="1" applyBorder="1" applyAlignment="1">
      <alignment horizontal="right" vertical="center" wrapText="1"/>
    </xf>
    <xf numFmtId="41" fontId="7" fillId="0" borderId="22" xfId="1" applyFont="1" applyBorder="1" applyAlignment="1">
      <alignment horizontal="right" vertical="center" wrapText="1"/>
    </xf>
    <xf numFmtId="0" fontId="7" fillId="0" borderId="10" xfId="0" applyFont="1" applyBorder="1" applyAlignment="1">
      <alignment horizontal="center" vertical="center" wrapText="1"/>
    </xf>
    <xf numFmtId="49" fontId="8" fillId="7" borderId="2" xfId="0" applyNumberFormat="1" applyFont="1" applyFill="1" applyBorder="1" applyAlignment="1">
      <alignment horizontal="center" vertical="center" wrapText="1"/>
    </xf>
    <xf numFmtId="41" fontId="8" fillId="7" borderId="1" xfId="1" applyFont="1" applyFill="1" applyBorder="1" applyAlignment="1">
      <alignment horizontal="right" vertical="center" wrapText="1"/>
    </xf>
    <xf numFmtId="177" fontId="8" fillId="7" borderId="1" xfId="0" applyNumberFormat="1" applyFont="1" applyFill="1" applyBorder="1" applyAlignment="1">
      <alignment horizontal="center" vertical="center" wrapText="1"/>
    </xf>
    <xf numFmtId="41" fontId="8" fillId="7" borderId="25" xfId="1" applyFont="1" applyFill="1" applyBorder="1" applyAlignment="1">
      <alignment horizontal="right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1" fontId="8" fillId="5" borderId="4" xfId="1" applyFont="1" applyFill="1" applyBorder="1" applyAlignment="1">
      <alignment horizontal="right" vertical="center" wrapText="1"/>
    </xf>
    <xf numFmtId="177" fontId="8" fillId="5" borderId="4" xfId="0" applyNumberFormat="1" applyFont="1" applyFill="1" applyBorder="1" applyAlignment="1">
      <alignment horizontal="center" vertical="center" wrapText="1"/>
    </xf>
    <xf numFmtId="41" fontId="8" fillId="5" borderId="22" xfId="1" applyFont="1" applyFill="1" applyBorder="1" applyAlignment="1">
      <alignment horizontal="right" vertical="center" wrapText="1"/>
    </xf>
    <xf numFmtId="49" fontId="8" fillId="7" borderId="10" xfId="0" applyNumberFormat="1" applyFont="1" applyFill="1" applyBorder="1" applyAlignment="1">
      <alignment horizontal="center" vertical="center" wrapText="1"/>
    </xf>
    <xf numFmtId="41" fontId="8" fillId="7" borderId="4" xfId="1" applyFont="1" applyFill="1" applyBorder="1" applyAlignment="1">
      <alignment horizontal="right" vertical="center" wrapText="1"/>
    </xf>
    <xf numFmtId="177" fontId="8" fillId="7" borderId="4" xfId="0" applyNumberFormat="1" applyFont="1" applyFill="1" applyBorder="1" applyAlignment="1">
      <alignment horizontal="center" vertical="center" wrapText="1"/>
    </xf>
    <xf numFmtId="41" fontId="8" fillId="7" borderId="22" xfId="1" applyFont="1" applyFill="1" applyBorder="1" applyAlignment="1">
      <alignment horizontal="right" vertical="center" wrapText="1"/>
    </xf>
    <xf numFmtId="41" fontId="8" fillId="0" borderId="1" xfId="1" applyFont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41" fontId="8" fillId="0" borderId="25" xfId="1" applyFont="1" applyBorder="1" applyAlignment="1">
      <alignment horizontal="right" vertical="center" wrapText="1"/>
    </xf>
    <xf numFmtId="0" fontId="7" fillId="7" borderId="9" xfId="0" applyFont="1" applyFill="1" applyBorder="1" applyAlignment="1">
      <alignment horizontal="center" vertical="center" wrapText="1"/>
    </xf>
    <xf numFmtId="41" fontId="7" fillId="5" borderId="4" xfId="1" applyFont="1" applyFill="1" applyBorder="1" applyAlignment="1">
      <alignment horizontal="right" vertical="center" wrapText="1"/>
    </xf>
    <xf numFmtId="177" fontId="7" fillId="5" borderId="4" xfId="0" applyNumberFormat="1" applyFont="1" applyFill="1" applyBorder="1" applyAlignment="1">
      <alignment horizontal="center" vertical="center" wrapText="1"/>
    </xf>
    <xf numFmtId="41" fontId="7" fillId="5" borderId="22" xfId="1" applyFont="1" applyFill="1" applyBorder="1" applyAlignment="1">
      <alignment horizontal="right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41" fontId="7" fillId="7" borderId="1" xfId="1" applyFont="1" applyFill="1" applyBorder="1" applyAlignment="1">
      <alignment horizontal="right" vertical="center" wrapText="1"/>
    </xf>
    <xf numFmtId="41" fontId="7" fillId="7" borderId="4" xfId="1" applyFont="1" applyFill="1" applyBorder="1" applyAlignment="1">
      <alignment horizontal="right" vertical="center" wrapText="1"/>
    </xf>
    <xf numFmtId="177" fontId="7" fillId="7" borderId="1" xfId="0" applyNumberFormat="1" applyFont="1" applyFill="1" applyBorder="1" applyAlignment="1">
      <alignment horizontal="center" vertical="center" wrapText="1"/>
    </xf>
    <xf numFmtId="41" fontId="7" fillId="7" borderId="25" xfId="1" applyFont="1" applyFill="1" applyBorder="1" applyAlignment="1">
      <alignment horizontal="right" vertical="center" wrapText="1"/>
    </xf>
    <xf numFmtId="49" fontId="7" fillId="7" borderId="1" xfId="0" applyNumberFormat="1" applyFont="1" applyFill="1" applyBorder="1" applyAlignment="1">
      <alignment horizontal="center" vertical="center"/>
    </xf>
    <xf numFmtId="41" fontId="7" fillId="7" borderId="22" xfId="1" applyFont="1" applyFill="1" applyBorder="1" applyAlignment="1">
      <alignment horizontal="right" vertical="center" wrapText="1"/>
    </xf>
    <xf numFmtId="0" fontId="7" fillId="7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1" fontId="8" fillId="0" borderId="1" xfId="1" applyFont="1" applyFill="1" applyBorder="1" applyAlignment="1">
      <alignment horizontal="right" vertical="center" wrapText="1"/>
    </xf>
    <xf numFmtId="41" fontId="8" fillId="0" borderId="25" xfId="1" applyFont="1" applyFill="1" applyBorder="1" applyAlignment="1">
      <alignment horizontal="right" vertical="center" wrapText="1"/>
    </xf>
    <xf numFmtId="49" fontId="8" fillId="5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1" fontId="11" fillId="6" borderId="4" xfId="1" applyFont="1" applyFill="1" applyBorder="1" applyAlignment="1">
      <alignment horizontal="center" vertical="center" wrapText="1"/>
    </xf>
    <xf numFmtId="177" fontId="12" fillId="6" borderId="4" xfId="0" applyNumberFormat="1" applyFont="1" applyFill="1" applyBorder="1" applyAlignment="1">
      <alignment horizontal="center" vertical="center" wrapText="1"/>
    </xf>
    <xf numFmtId="41" fontId="11" fillId="6" borderId="22" xfId="1" applyFont="1" applyFill="1" applyBorder="1" applyAlignment="1">
      <alignment horizontal="center" vertical="center" wrapText="1"/>
    </xf>
    <xf numFmtId="41" fontId="7" fillId="5" borderId="1" xfId="1" applyFont="1" applyFill="1" applyBorder="1" applyAlignment="1">
      <alignment horizontal="right" vertical="center" wrapText="1"/>
    </xf>
    <xf numFmtId="41" fontId="7" fillId="5" borderId="25" xfId="1" applyFont="1" applyFill="1" applyBorder="1" applyAlignment="1">
      <alignment horizontal="right"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49" fontId="7" fillId="5" borderId="4" xfId="0" applyNumberFormat="1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49" fontId="8" fillId="7" borderId="35" xfId="0" applyNumberFormat="1" applyFont="1" applyFill="1" applyBorder="1" applyAlignment="1">
      <alignment horizontal="center" vertical="center" wrapText="1"/>
    </xf>
    <xf numFmtId="41" fontId="8" fillId="7" borderId="27" xfId="1" applyFont="1" applyFill="1" applyBorder="1" applyAlignment="1">
      <alignment horizontal="right" vertical="center" wrapText="1"/>
    </xf>
    <xf numFmtId="177" fontId="8" fillId="7" borderId="27" xfId="0" applyNumberFormat="1" applyFont="1" applyFill="1" applyBorder="1" applyAlignment="1">
      <alignment horizontal="center" vertical="center" wrapText="1"/>
    </xf>
    <xf numFmtId="41" fontId="8" fillId="7" borderId="36" xfId="1" applyFont="1" applyFill="1" applyBorder="1" applyAlignment="1">
      <alignment horizontal="right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49" fontId="8" fillId="4" borderId="38" xfId="0" applyNumberFormat="1" applyFont="1" applyFill="1" applyBorder="1" applyAlignment="1">
      <alignment horizontal="center" vertical="center" wrapText="1"/>
    </xf>
    <xf numFmtId="49" fontId="8" fillId="4" borderId="17" xfId="0" applyNumberFormat="1" applyFont="1" applyFill="1" applyBorder="1" applyAlignment="1">
      <alignment horizontal="center" vertical="center" wrapText="1"/>
    </xf>
    <xf numFmtId="49" fontId="8" fillId="4" borderId="18" xfId="0" applyNumberFormat="1" applyFont="1" applyFill="1" applyBorder="1" applyAlignment="1">
      <alignment horizontal="center" vertical="center" wrapText="1"/>
    </xf>
    <xf numFmtId="49" fontId="8" fillId="4" borderId="19" xfId="0" applyNumberFormat="1" applyFont="1" applyFill="1" applyBorder="1" applyAlignment="1">
      <alignment horizontal="center" vertical="center" wrapText="1"/>
    </xf>
    <xf numFmtId="49" fontId="8" fillId="4" borderId="20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8" fillId="4" borderId="13" xfId="0" applyNumberFormat="1" applyFont="1" applyFill="1" applyBorder="1" applyAlignment="1">
      <alignment horizontal="center" vertical="center" wrapText="1"/>
    </xf>
    <xf numFmtId="49" fontId="8" fillId="4" borderId="37" xfId="0" applyNumberFormat="1" applyFont="1" applyFill="1" applyBorder="1" applyAlignment="1">
      <alignment horizontal="center" vertical="center" wrapText="1"/>
    </xf>
    <xf numFmtId="49" fontId="8" fillId="4" borderId="15" xfId="0" applyNumberFormat="1" applyFont="1" applyFill="1" applyBorder="1" applyAlignment="1">
      <alignment horizontal="center" vertical="center" wrapText="1"/>
    </xf>
    <xf numFmtId="49" fontId="8" fillId="4" borderId="39" xfId="0" applyNumberFormat="1" applyFont="1" applyFill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center" wrapText="1"/>
    </xf>
    <xf numFmtId="49" fontId="8" fillId="4" borderId="4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8" fillId="7" borderId="2" xfId="0" applyNumberFormat="1" applyFont="1" applyFill="1" applyBorder="1" applyAlignment="1">
      <alignment horizontal="center" vertical="center" wrapText="1"/>
    </xf>
    <xf numFmtId="49" fontId="8" fillId="7" borderId="3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49" fontId="8" fillId="7" borderId="7" xfId="0" applyNumberFormat="1" applyFont="1" applyFill="1" applyBorder="1" applyAlignment="1">
      <alignment horizontal="center" vertical="center" wrapText="1"/>
    </xf>
    <xf numFmtId="49" fontId="8" fillId="7" borderId="8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7" fillId="5" borderId="10" xfId="0" applyNumberFormat="1" applyFont="1" applyFill="1" applyBorder="1" applyAlignment="1">
      <alignment horizontal="center" vertical="center" wrapText="1"/>
    </xf>
    <xf numFmtId="49" fontId="7" fillId="5" borderId="1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49" fontId="8" fillId="7" borderId="10" xfId="0" applyNumberFormat="1" applyFont="1" applyFill="1" applyBorder="1" applyAlignment="1">
      <alignment horizontal="center" vertical="center" wrapText="1"/>
    </xf>
    <xf numFmtId="49" fontId="8" fillId="7" borderId="1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49" fontId="7" fillId="5" borderId="4" xfId="0" applyNumberFormat="1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49" fontId="8" fillId="7" borderId="35" xfId="0" applyNumberFormat="1" applyFont="1" applyFill="1" applyBorder="1" applyAlignment="1">
      <alignment horizontal="center" vertical="center" wrapText="1"/>
    </xf>
    <xf numFmtId="49" fontId="8" fillId="7" borderId="43" xfId="0" applyNumberFormat="1" applyFont="1" applyFill="1" applyBorder="1" applyAlignment="1">
      <alignment horizontal="center" vertical="center" wrapText="1"/>
    </xf>
    <xf numFmtId="176" fontId="4" fillId="0" borderId="29" xfId="0" applyNumberFormat="1" applyFont="1" applyBorder="1" applyAlignment="1">
      <alignment horizontal="right" vertical="center" shrinkToFit="1"/>
    </xf>
    <xf numFmtId="176" fontId="4" fillId="0" borderId="1" xfId="0" applyNumberFormat="1" applyFont="1" applyBorder="1" applyAlignment="1">
      <alignment horizontal="right" vertical="center" shrinkToFit="1"/>
    </xf>
    <xf numFmtId="176" fontId="4" fillId="0" borderId="33" xfId="0" applyNumberFormat="1" applyFont="1" applyBorder="1" applyAlignment="1">
      <alignment horizontal="right" vertical="center" shrinkToFit="1"/>
    </xf>
    <xf numFmtId="176" fontId="4" fillId="0" borderId="30" xfId="0" applyNumberFormat="1" applyFont="1" applyBorder="1" applyAlignment="1">
      <alignment horizontal="right" vertical="center" shrinkToFit="1"/>
    </xf>
    <xf numFmtId="176" fontId="4" fillId="0" borderId="25" xfId="0" applyNumberFormat="1" applyFont="1" applyBorder="1" applyAlignment="1">
      <alignment horizontal="right" vertical="center" shrinkToFit="1"/>
    </xf>
    <xf numFmtId="176" fontId="4" fillId="0" borderId="34" xfId="0" applyNumberFormat="1" applyFont="1" applyBorder="1" applyAlignment="1">
      <alignment horizontal="right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6699"/>
      <color rgb="FFFFFF00"/>
      <color rgb="FFFF99FF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4208;&#51116;\&#44284;&#51669;&#54788;&#54889;\2026&#50900;&#48372;\2026.01\&#45224;&#4604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남동"/>
    </sheetNames>
    <sheetDataSet>
      <sheetData sheetId="0" refreshError="1">
        <row r="19">
          <cell r="F19">
            <v>78247279000</v>
          </cell>
        </row>
        <row r="26">
          <cell r="T26">
            <v>0</v>
          </cell>
          <cell r="U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T27">
            <v>0</v>
          </cell>
          <cell r="U27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T30">
            <v>0</v>
          </cell>
          <cell r="U30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T39">
            <v>0</v>
          </cell>
          <cell r="U39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T53">
            <v>0</v>
          </cell>
          <cell r="U53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T62">
            <v>0</v>
          </cell>
          <cell r="U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T63">
            <v>0</v>
          </cell>
          <cell r="U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T64">
            <v>0</v>
          </cell>
          <cell r="U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T65">
            <v>0</v>
          </cell>
          <cell r="U65">
            <v>0</v>
          </cell>
        </row>
        <row r="67">
          <cell r="T67">
            <v>0</v>
          </cell>
          <cell r="U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T68">
            <v>0</v>
          </cell>
          <cell r="U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T69">
            <v>0</v>
          </cell>
          <cell r="U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T70">
            <v>0</v>
          </cell>
          <cell r="U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T71">
            <v>0</v>
          </cell>
          <cell r="U71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T73">
            <v>0</v>
          </cell>
          <cell r="U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T74">
            <v>0</v>
          </cell>
          <cell r="U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T75">
            <v>0</v>
          </cell>
          <cell r="U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T76">
            <v>0</v>
          </cell>
          <cell r="U76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/>
          <cell r="J79"/>
          <cell r="K79"/>
          <cell r="L79"/>
          <cell r="M79"/>
          <cell r="N79"/>
          <cell r="T79">
            <v>0</v>
          </cell>
          <cell r="U79"/>
        </row>
        <row r="80">
          <cell r="F80">
            <v>0</v>
          </cell>
          <cell r="G80">
            <v>0</v>
          </cell>
          <cell r="H80">
            <v>0</v>
          </cell>
          <cell r="I80"/>
          <cell r="J80"/>
          <cell r="K80"/>
          <cell r="L80"/>
          <cell r="M80"/>
          <cell r="N80"/>
          <cell r="T80">
            <v>0</v>
          </cell>
          <cell r="U80"/>
        </row>
        <row r="81">
          <cell r="F81">
            <v>0</v>
          </cell>
          <cell r="G81">
            <v>0</v>
          </cell>
          <cell r="H81">
            <v>0</v>
          </cell>
          <cell r="I81"/>
          <cell r="J81"/>
          <cell r="K81"/>
          <cell r="L81"/>
          <cell r="M81"/>
          <cell r="N81"/>
          <cell r="T81">
            <v>0</v>
          </cell>
          <cell r="U81"/>
        </row>
        <row r="82">
          <cell r="F82">
            <v>0</v>
          </cell>
          <cell r="G82">
            <v>0</v>
          </cell>
          <cell r="H82">
            <v>0</v>
          </cell>
          <cell r="I82"/>
          <cell r="J82"/>
          <cell r="K82"/>
          <cell r="L82"/>
          <cell r="M82"/>
          <cell r="N82"/>
          <cell r="T82">
            <v>0</v>
          </cell>
          <cell r="U82"/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T83">
            <v>0</v>
          </cell>
          <cell r="U83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T85">
            <v>0</v>
          </cell>
          <cell r="U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T86">
            <v>0</v>
          </cell>
          <cell r="U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T87">
            <v>0</v>
          </cell>
          <cell r="U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T88">
            <v>0</v>
          </cell>
          <cell r="U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T89">
            <v>0</v>
          </cell>
          <cell r="U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T90">
            <v>0</v>
          </cell>
          <cell r="U90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T92">
            <v>0</v>
          </cell>
          <cell r="U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T93">
            <v>0</v>
          </cell>
          <cell r="U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T94">
            <v>0</v>
          </cell>
          <cell r="U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T95">
            <v>0</v>
          </cell>
          <cell r="U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T96">
            <v>0</v>
          </cell>
          <cell r="U96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T98">
            <v>0</v>
          </cell>
          <cell r="U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T99">
            <v>0</v>
          </cell>
          <cell r="U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T100">
            <v>0</v>
          </cell>
          <cell r="U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T101">
            <v>0</v>
          </cell>
          <cell r="U101">
            <v>0</v>
          </cell>
        </row>
        <row r="110">
          <cell r="T110">
            <v>0</v>
          </cell>
          <cell r="U110">
            <v>0</v>
          </cell>
        </row>
        <row r="111">
          <cell r="T111">
            <v>0</v>
          </cell>
          <cell r="U111">
            <v>0</v>
          </cell>
        </row>
        <row r="112">
          <cell r="T112">
            <v>0</v>
          </cell>
          <cell r="U112">
            <v>0</v>
          </cell>
        </row>
        <row r="113">
          <cell r="T113">
            <v>0</v>
          </cell>
          <cell r="U113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>
            <v>0</v>
          </cell>
          <cell r="U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T118">
            <v>0</v>
          </cell>
          <cell r="U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T119">
            <v>0</v>
          </cell>
          <cell r="U119">
            <v>0</v>
          </cell>
        </row>
        <row r="121">
          <cell r="T121">
            <v>0</v>
          </cell>
          <cell r="U121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T130">
            <v>0</v>
          </cell>
          <cell r="U130">
            <v>0</v>
          </cell>
        </row>
        <row r="132">
          <cell r="T132">
            <v>0</v>
          </cell>
          <cell r="U132">
            <v>0</v>
          </cell>
        </row>
        <row r="133">
          <cell r="T133">
            <v>0</v>
          </cell>
          <cell r="U133">
            <v>0</v>
          </cell>
        </row>
        <row r="134">
          <cell r="T134">
            <v>0</v>
          </cell>
          <cell r="U134">
            <v>0</v>
          </cell>
        </row>
        <row r="135">
          <cell r="T135">
            <v>0</v>
          </cell>
          <cell r="U135">
            <v>0</v>
          </cell>
        </row>
        <row r="136">
          <cell r="T136">
            <v>0</v>
          </cell>
          <cell r="U136">
            <v>0</v>
          </cell>
        </row>
        <row r="137">
          <cell r="T137">
            <v>0</v>
          </cell>
          <cell r="U137">
            <v>0</v>
          </cell>
        </row>
        <row r="144">
          <cell r="F144"/>
          <cell r="G144"/>
          <cell r="H144"/>
          <cell r="I144"/>
          <cell r="J144"/>
          <cell r="K144"/>
          <cell r="L144"/>
          <cell r="M144">
            <v>0</v>
          </cell>
          <cell r="N144">
            <v>0</v>
          </cell>
          <cell r="T144"/>
          <cell r="U144"/>
        </row>
        <row r="153">
          <cell r="T153">
            <v>0</v>
          </cell>
          <cell r="U153">
            <v>0</v>
          </cell>
        </row>
        <row r="154">
          <cell r="T154">
            <v>0</v>
          </cell>
          <cell r="U154">
            <v>0</v>
          </cell>
        </row>
        <row r="155">
          <cell r="T155">
            <v>0</v>
          </cell>
          <cell r="U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T156">
            <v>0</v>
          </cell>
          <cell r="U156">
            <v>0</v>
          </cell>
        </row>
        <row r="158">
          <cell r="T158">
            <v>0</v>
          </cell>
          <cell r="U158">
            <v>0</v>
          </cell>
        </row>
        <row r="159">
          <cell r="T159">
            <v>0</v>
          </cell>
          <cell r="U159">
            <v>0</v>
          </cell>
        </row>
        <row r="160">
          <cell r="T160">
            <v>0</v>
          </cell>
          <cell r="U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T161">
            <v>0</v>
          </cell>
          <cell r="U161">
            <v>0</v>
          </cell>
        </row>
        <row r="162">
          <cell r="T162">
            <v>0</v>
          </cell>
          <cell r="U162">
            <v>0</v>
          </cell>
        </row>
        <row r="164">
          <cell r="T164">
            <v>0</v>
          </cell>
          <cell r="U164">
            <v>0</v>
          </cell>
        </row>
        <row r="165">
          <cell r="T165">
            <v>0</v>
          </cell>
          <cell r="U165">
            <v>0</v>
          </cell>
        </row>
        <row r="166">
          <cell r="T166">
            <v>0</v>
          </cell>
          <cell r="U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T167">
            <v>0</v>
          </cell>
          <cell r="U167">
            <v>0</v>
          </cell>
        </row>
        <row r="170">
          <cell r="T170">
            <v>0</v>
          </cell>
          <cell r="U170">
            <v>0</v>
          </cell>
        </row>
        <row r="171">
          <cell r="T171">
            <v>0</v>
          </cell>
          <cell r="U171">
            <v>0</v>
          </cell>
        </row>
        <row r="172">
          <cell r="T172">
            <v>0</v>
          </cell>
          <cell r="U172">
            <v>0</v>
          </cell>
        </row>
        <row r="173">
          <cell r="T173">
            <v>0</v>
          </cell>
          <cell r="U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T174">
            <v>0</v>
          </cell>
          <cell r="U174">
            <v>0</v>
          </cell>
        </row>
        <row r="176">
          <cell r="T176">
            <v>0</v>
          </cell>
          <cell r="U176">
            <v>0</v>
          </cell>
        </row>
        <row r="177">
          <cell r="T177">
            <v>0</v>
          </cell>
          <cell r="U177">
            <v>0</v>
          </cell>
        </row>
        <row r="178">
          <cell r="T178">
            <v>0</v>
          </cell>
          <cell r="U178">
            <v>0</v>
          </cell>
        </row>
        <row r="179">
          <cell r="T179">
            <v>0</v>
          </cell>
          <cell r="U179">
            <v>0</v>
          </cell>
        </row>
        <row r="180">
          <cell r="T180">
            <v>0</v>
          </cell>
          <cell r="U180">
            <v>0</v>
          </cell>
        </row>
        <row r="181">
          <cell r="T181">
            <v>0</v>
          </cell>
          <cell r="U181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T183">
            <v>0</v>
          </cell>
          <cell r="U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T184">
            <v>0</v>
          </cell>
          <cell r="U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T185">
            <v>0</v>
          </cell>
          <cell r="U185">
            <v>0</v>
          </cell>
        </row>
        <row r="186">
          <cell r="T186">
            <v>0</v>
          </cell>
          <cell r="U186">
            <v>0</v>
          </cell>
        </row>
        <row r="187">
          <cell r="T187">
            <v>0</v>
          </cell>
          <cell r="U187">
            <v>0</v>
          </cell>
        </row>
        <row r="189">
          <cell r="T189">
            <v>0</v>
          </cell>
          <cell r="U189">
            <v>0</v>
          </cell>
        </row>
        <row r="190">
          <cell r="T190">
            <v>0</v>
          </cell>
          <cell r="U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T191">
            <v>0</v>
          </cell>
          <cell r="U191">
            <v>0</v>
          </cell>
        </row>
        <row r="192">
          <cell r="T192">
            <v>0</v>
          </cell>
          <cell r="U19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3"/>
  <sheetViews>
    <sheetView tabSelected="1" zoomScale="85" zoomScaleNormal="85" workbookViewId="0">
      <selection activeCell="I18" sqref="I18"/>
    </sheetView>
  </sheetViews>
  <sheetFormatPr defaultRowHeight="16.5" x14ac:dyDescent="0.3"/>
  <cols>
    <col min="1" max="2" width="10" style="1" customWidth="1"/>
    <col min="3" max="3" width="16.625" style="12" customWidth="1"/>
    <col min="4" max="4" width="4.875" style="1" customWidth="1"/>
    <col min="5" max="5" width="16" style="1" customWidth="1"/>
    <col min="6" max="15" width="17.125" style="1" customWidth="1"/>
    <col min="16" max="19" width="8.75" style="1" customWidth="1"/>
    <col min="20" max="21" width="17.125" style="1" customWidth="1"/>
    <col min="22" max="16384" width="9" style="1"/>
  </cols>
  <sheetData>
    <row r="1" spans="1:21" x14ac:dyDescent="0.3">
      <c r="C1" s="1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45" customHeight="1" x14ac:dyDescent="0.3">
      <c r="A2" s="116" t="s">
        <v>107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</row>
    <row r="3" spans="1:21" ht="27.75" customHeight="1" thickBot="1" x14ac:dyDescent="0.35">
      <c r="A3" s="3"/>
      <c r="B3" s="4" t="s">
        <v>74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27.75" customHeight="1" x14ac:dyDescent="0.3">
      <c r="A4" s="5"/>
      <c r="B4" s="4" t="s">
        <v>77</v>
      </c>
      <c r="C4" s="13"/>
      <c r="D4" s="13"/>
      <c r="E4" s="7" t="s">
        <v>97</v>
      </c>
      <c r="F4" s="160">
        <f t="shared" ref="F4:O4" si="0">SUM(F13,F104)</f>
        <v>477585704000</v>
      </c>
      <c r="G4" s="160">
        <f t="shared" si="0"/>
        <v>477585704000</v>
      </c>
      <c r="H4" s="160">
        <f t="shared" si="0"/>
        <v>107258600000</v>
      </c>
      <c r="I4" s="160">
        <f t="shared" si="0"/>
        <v>29215225240</v>
      </c>
      <c r="J4" s="160">
        <f t="shared" si="0"/>
        <v>125266977190</v>
      </c>
      <c r="K4" s="160">
        <f t="shared" si="0"/>
        <v>30069365840</v>
      </c>
      <c r="L4" s="160">
        <f t="shared" si="0"/>
        <v>117811808450</v>
      </c>
      <c r="M4" s="160">
        <f t="shared" si="0"/>
        <v>2537460</v>
      </c>
      <c r="N4" s="160">
        <f t="shared" si="0"/>
        <v>2938180</v>
      </c>
      <c r="O4" s="160">
        <f t="shared" si="0"/>
        <v>7452230560</v>
      </c>
      <c r="P4" s="14">
        <f t="shared" ref="P4:R6" si="1">IF(F4=0,0,+$L4/F4)*100</f>
        <v>24.668202474084108</v>
      </c>
      <c r="Q4" s="14">
        <f t="shared" si="1"/>
        <v>24.668202474084108</v>
      </c>
      <c r="R4" s="14">
        <f t="shared" si="1"/>
        <v>109.83903244122151</v>
      </c>
      <c r="S4" s="14">
        <f t="shared" ref="S4:S6" si="2">IF(J4=0,0,+$L4/J4)*100</f>
        <v>94.048576163299373</v>
      </c>
      <c r="T4" s="160">
        <f>SUM(T13,T104)</f>
        <v>1564132070</v>
      </c>
      <c r="U4" s="163">
        <f>SUM(U13,U104)</f>
        <v>2748088600</v>
      </c>
    </row>
    <row r="5" spans="1:21" ht="27.75" customHeight="1" x14ac:dyDescent="0.3">
      <c r="A5" s="6"/>
      <c r="B5" s="4" t="s">
        <v>78</v>
      </c>
      <c r="C5" s="13"/>
      <c r="D5" s="13"/>
      <c r="E5" s="8" t="s">
        <v>99</v>
      </c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5">
        <f t="shared" si="1"/>
        <v>0</v>
      </c>
      <c r="Q5" s="15">
        <f t="shared" si="1"/>
        <v>0</v>
      </c>
      <c r="R5" s="15">
        <f t="shared" si="1"/>
        <v>0</v>
      </c>
      <c r="S5" s="15">
        <f t="shared" si="2"/>
        <v>0</v>
      </c>
      <c r="T5" s="161"/>
      <c r="U5" s="164"/>
    </row>
    <row r="6" spans="1:21" ht="27.75" customHeight="1" thickBot="1" x14ac:dyDescent="0.35">
      <c r="A6" s="13"/>
      <c r="B6" s="13"/>
      <c r="C6" s="13"/>
      <c r="D6" s="13"/>
      <c r="E6" s="9" t="s">
        <v>98</v>
      </c>
      <c r="F6" s="162">
        <f t="shared" ref="F6:O6" si="3">SUM(F17,F108)</f>
        <v>151177000000</v>
      </c>
      <c r="G6" s="162">
        <f t="shared" si="3"/>
        <v>151177000000</v>
      </c>
      <c r="H6" s="162">
        <f t="shared" si="3"/>
        <v>11829308000</v>
      </c>
      <c r="I6" s="162">
        <f t="shared" si="3"/>
        <v>2401000460</v>
      </c>
      <c r="J6" s="162">
        <f t="shared" si="3"/>
        <v>19002039560</v>
      </c>
      <c r="K6" s="162">
        <f t="shared" si="3"/>
        <v>3095131730</v>
      </c>
      <c r="L6" s="162">
        <f t="shared" si="3"/>
        <v>11945013570</v>
      </c>
      <c r="M6" s="162">
        <f t="shared" si="3"/>
        <v>208570</v>
      </c>
      <c r="N6" s="162">
        <f t="shared" si="3"/>
        <v>571810</v>
      </c>
      <c r="O6" s="162">
        <f t="shared" si="3"/>
        <v>7056454180</v>
      </c>
      <c r="P6" s="16">
        <f t="shared" si="1"/>
        <v>7.9013431738955004</v>
      </c>
      <c r="Q6" s="16">
        <f t="shared" si="1"/>
        <v>7.9013431738955004</v>
      </c>
      <c r="R6" s="16">
        <f t="shared" si="1"/>
        <v>100.97812627754725</v>
      </c>
      <c r="S6" s="16">
        <f t="shared" si="2"/>
        <v>62.86174456317152</v>
      </c>
      <c r="T6" s="162">
        <f>SUM(T17,T108)</f>
        <v>8632050</v>
      </c>
      <c r="U6" s="165">
        <f>SUM(U17,U108)</f>
        <v>409234870</v>
      </c>
    </row>
    <row r="7" spans="1:21" ht="29.25" customHeight="1" thickBot="1" x14ac:dyDescent="0.35">
      <c r="A7" s="117" t="s">
        <v>101</v>
      </c>
      <c r="B7" s="118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0" t="s">
        <v>102</v>
      </c>
    </row>
    <row r="8" spans="1:21" s="17" customFormat="1" ht="25.5" customHeight="1" x14ac:dyDescent="0.3">
      <c r="A8" s="119" t="s">
        <v>1</v>
      </c>
      <c r="B8" s="107" t="s">
        <v>2</v>
      </c>
      <c r="C8" s="121" t="s">
        <v>3</v>
      </c>
      <c r="D8" s="121" t="s">
        <v>4</v>
      </c>
      <c r="E8" s="123"/>
      <c r="F8" s="109" t="s">
        <v>5</v>
      </c>
      <c r="G8" s="110"/>
      <c r="H8" s="111"/>
      <c r="I8" s="109" t="s">
        <v>6</v>
      </c>
      <c r="J8" s="111"/>
      <c r="K8" s="109" t="s">
        <v>7</v>
      </c>
      <c r="L8" s="111"/>
      <c r="M8" s="109" t="s">
        <v>106</v>
      </c>
      <c r="N8" s="111"/>
      <c r="O8" s="107" t="s">
        <v>8</v>
      </c>
      <c r="P8" s="109" t="s">
        <v>9</v>
      </c>
      <c r="Q8" s="110"/>
      <c r="R8" s="110"/>
      <c r="S8" s="111"/>
      <c r="T8" s="109" t="s">
        <v>10</v>
      </c>
      <c r="U8" s="112"/>
    </row>
    <row r="9" spans="1:21" s="17" customFormat="1" ht="25.5" customHeight="1" thickBot="1" x14ac:dyDescent="0.35">
      <c r="A9" s="120"/>
      <c r="B9" s="108"/>
      <c r="C9" s="122"/>
      <c r="D9" s="122"/>
      <c r="E9" s="124"/>
      <c r="F9" s="18" t="s">
        <v>11</v>
      </c>
      <c r="G9" s="18" t="s">
        <v>12</v>
      </c>
      <c r="H9" s="18" t="s">
        <v>13</v>
      </c>
      <c r="I9" s="18" t="s">
        <v>14</v>
      </c>
      <c r="J9" s="18" t="s">
        <v>15</v>
      </c>
      <c r="K9" s="18" t="s">
        <v>14</v>
      </c>
      <c r="L9" s="18" t="s">
        <v>15</v>
      </c>
      <c r="M9" s="18" t="s">
        <v>14</v>
      </c>
      <c r="N9" s="18" t="s">
        <v>15</v>
      </c>
      <c r="O9" s="108"/>
      <c r="P9" s="18" t="s">
        <v>16</v>
      </c>
      <c r="Q9" s="18" t="s">
        <v>17</v>
      </c>
      <c r="R9" s="18" t="s">
        <v>18</v>
      </c>
      <c r="S9" s="18" t="s">
        <v>19</v>
      </c>
      <c r="T9" s="18" t="s">
        <v>14</v>
      </c>
      <c r="U9" s="19" t="s">
        <v>15</v>
      </c>
    </row>
    <row r="10" spans="1:21" s="17" customFormat="1" ht="25.5" customHeight="1" thickTop="1" x14ac:dyDescent="0.3">
      <c r="A10" s="20" t="s">
        <v>70</v>
      </c>
      <c r="B10" s="21"/>
      <c r="C10" s="22"/>
      <c r="D10" s="113" t="s">
        <v>100</v>
      </c>
      <c r="E10" s="113"/>
      <c r="F10" s="23">
        <f t="shared" ref="F10:O10" si="4">SUM(F11,F102)</f>
        <v>628762704000</v>
      </c>
      <c r="G10" s="23">
        <f t="shared" si="4"/>
        <v>628762704000</v>
      </c>
      <c r="H10" s="23">
        <f t="shared" si="4"/>
        <v>119087908000</v>
      </c>
      <c r="I10" s="23">
        <f t="shared" si="4"/>
        <v>31616225700</v>
      </c>
      <c r="J10" s="23">
        <f t="shared" si="4"/>
        <v>144269016750</v>
      </c>
      <c r="K10" s="23">
        <f t="shared" si="4"/>
        <v>33164497570</v>
      </c>
      <c r="L10" s="23">
        <f t="shared" si="4"/>
        <v>129756822020</v>
      </c>
      <c r="M10" s="23">
        <f t="shared" si="4"/>
        <v>2746030</v>
      </c>
      <c r="N10" s="23">
        <f t="shared" si="4"/>
        <v>3509990</v>
      </c>
      <c r="O10" s="23">
        <f t="shared" si="4"/>
        <v>14508684740</v>
      </c>
      <c r="P10" s="24">
        <f>IF(F10=0,0,+$L10/F10)*100</f>
        <v>20.636850944645087</v>
      </c>
      <c r="Q10" s="24">
        <f>IF(G10=0,0,+$L10/G10)*100</f>
        <v>20.636850944645087</v>
      </c>
      <c r="R10" s="24">
        <f>IF(H10=0,0,+$L10/H10)*100</f>
        <v>108.95885585629735</v>
      </c>
      <c r="S10" s="24">
        <f>IF(J10=0,0,+$L10/J10)*100</f>
        <v>89.940879159696635</v>
      </c>
      <c r="T10" s="23">
        <f>SUM(T11,T102)</f>
        <v>1572764120</v>
      </c>
      <c r="U10" s="25">
        <f>SUM(U11,U102)</f>
        <v>3157323470</v>
      </c>
    </row>
    <row r="11" spans="1:21" s="17" customFormat="1" ht="25.5" customHeight="1" x14ac:dyDescent="0.3">
      <c r="A11" s="26" t="s">
        <v>71</v>
      </c>
      <c r="B11" s="27" t="s">
        <v>72</v>
      </c>
      <c r="C11" s="28" t="s">
        <v>72</v>
      </c>
      <c r="D11" s="114" t="s">
        <v>72</v>
      </c>
      <c r="E11" s="114"/>
      <c r="F11" s="29">
        <f>SUM(F12:F17)</f>
        <v>626312704000</v>
      </c>
      <c r="G11" s="29">
        <f t="shared" ref="G11:O11" si="5">SUM(G12:G17)</f>
        <v>626312704000</v>
      </c>
      <c r="H11" s="29">
        <f t="shared" si="5"/>
        <v>118475908000</v>
      </c>
      <c r="I11" s="29">
        <f t="shared" si="5"/>
        <v>31893784070</v>
      </c>
      <c r="J11" s="29">
        <f t="shared" si="5"/>
        <v>127696708910</v>
      </c>
      <c r="K11" s="29">
        <f t="shared" si="5"/>
        <v>31797797270</v>
      </c>
      <c r="L11" s="29">
        <f t="shared" si="5"/>
        <v>125314034560</v>
      </c>
      <c r="M11" s="29">
        <f t="shared" si="5"/>
        <v>0</v>
      </c>
      <c r="N11" s="29">
        <f t="shared" si="5"/>
        <v>0</v>
      </c>
      <c r="O11" s="29">
        <f t="shared" si="5"/>
        <v>2382674350</v>
      </c>
      <c r="P11" s="30">
        <f t="shared" ref="P11:R73" si="6">IF(F11=0,0,+$L11/F11)*100</f>
        <v>20.008221733276546</v>
      </c>
      <c r="Q11" s="30">
        <f t="shared" si="6"/>
        <v>20.008221733276546</v>
      </c>
      <c r="R11" s="30">
        <f t="shared" si="6"/>
        <v>105.77174437861241</v>
      </c>
      <c r="S11" s="30">
        <f t="shared" ref="S11:S74" si="7">IF(J11=0,0,+$L11/J11)*100</f>
        <v>98.134114519991826</v>
      </c>
      <c r="T11" s="29">
        <f t="shared" ref="T11:U11" si="8">SUM(T12:T17)</f>
        <v>1571016430</v>
      </c>
      <c r="U11" s="31">
        <f t="shared" si="8"/>
        <v>3152150780</v>
      </c>
    </row>
    <row r="12" spans="1:21" s="17" customFormat="1" ht="25.5" customHeight="1" x14ac:dyDescent="0.3">
      <c r="A12" s="32"/>
      <c r="B12" s="33"/>
      <c r="C12" s="34"/>
      <c r="D12" s="115" t="s">
        <v>73</v>
      </c>
      <c r="E12" s="11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>
        <f t="shared" si="6"/>
        <v>0</v>
      </c>
      <c r="Q12" s="36">
        <f t="shared" si="6"/>
        <v>0</v>
      </c>
      <c r="R12" s="36">
        <f t="shared" si="6"/>
        <v>0</v>
      </c>
      <c r="S12" s="36">
        <f t="shared" si="7"/>
        <v>0</v>
      </c>
      <c r="T12" s="35"/>
      <c r="U12" s="37"/>
    </row>
    <row r="13" spans="1:21" s="17" customFormat="1" ht="25.5" customHeight="1" x14ac:dyDescent="0.3">
      <c r="A13" s="32"/>
      <c r="B13" s="33"/>
      <c r="C13" s="34"/>
      <c r="D13" s="131" t="s">
        <v>74</v>
      </c>
      <c r="E13" s="131"/>
      <c r="F13" s="38">
        <f>SUM(F18,F26:F27,F30,F34,F47,F54,F58,F61,F66,F72,F78,F91,F94:F96,F100)</f>
        <v>477585704000</v>
      </c>
      <c r="G13" s="38">
        <f t="shared" ref="G13:O13" si="9">SUM(G18,G26:G27,G30,G34,G47,G54,G58,G61,G66,G72,G78,G91,G94:G96,G100)</f>
        <v>477585704000</v>
      </c>
      <c r="H13" s="38">
        <f t="shared" si="9"/>
        <v>107258600000</v>
      </c>
      <c r="I13" s="38">
        <f t="shared" si="9"/>
        <v>29554502570</v>
      </c>
      <c r="J13" s="38">
        <f t="shared" si="9"/>
        <v>116939631040</v>
      </c>
      <c r="K13" s="38">
        <f t="shared" si="9"/>
        <v>29407256240</v>
      </c>
      <c r="L13" s="38">
        <f t="shared" si="9"/>
        <v>114782875850</v>
      </c>
      <c r="M13" s="38">
        <f t="shared" si="9"/>
        <v>0</v>
      </c>
      <c r="N13" s="38">
        <f t="shared" si="9"/>
        <v>0</v>
      </c>
      <c r="O13" s="38">
        <f t="shared" si="9"/>
        <v>2156755190</v>
      </c>
      <c r="P13" s="39">
        <f t="shared" si="6"/>
        <v>24.033984871959234</v>
      </c>
      <c r="Q13" s="39">
        <f t="shared" si="6"/>
        <v>24.033984871959234</v>
      </c>
      <c r="R13" s="39">
        <f t="shared" si="6"/>
        <v>107.01507930366422</v>
      </c>
      <c r="S13" s="39">
        <f t="shared" si="7"/>
        <v>98.155667868267628</v>
      </c>
      <c r="T13" s="38">
        <f>SUM(T18,T26:T27,T30,T34,T47,T54,T58,T61,T66,T72,T78,T91,T94:T96,T100)</f>
        <v>1562384380</v>
      </c>
      <c r="U13" s="40">
        <f>SUM(U18,U26:U27,U30,U34,U47,U54,U58,U61,U66,U72,U78,U91,U94:U96,U100)</f>
        <v>2743140070</v>
      </c>
    </row>
    <row r="14" spans="1:21" s="17" customFormat="1" ht="25.5" customHeight="1" x14ac:dyDescent="0.3">
      <c r="A14" s="32"/>
      <c r="B14" s="33"/>
      <c r="C14" s="34"/>
      <c r="D14" s="132" t="s">
        <v>75</v>
      </c>
      <c r="E14" s="132"/>
      <c r="F14" s="41"/>
      <c r="G14" s="35"/>
      <c r="H14" s="35"/>
      <c r="I14" s="35"/>
      <c r="J14" s="35"/>
      <c r="K14" s="35"/>
      <c r="L14" s="35"/>
      <c r="M14" s="35"/>
      <c r="N14" s="35"/>
      <c r="O14" s="35"/>
      <c r="P14" s="36">
        <f t="shared" si="6"/>
        <v>0</v>
      </c>
      <c r="Q14" s="36">
        <f t="shared" si="6"/>
        <v>0</v>
      </c>
      <c r="R14" s="36">
        <f t="shared" si="6"/>
        <v>0</v>
      </c>
      <c r="S14" s="36">
        <f t="shared" si="7"/>
        <v>0</v>
      </c>
      <c r="T14" s="35"/>
      <c r="U14" s="37"/>
    </row>
    <row r="15" spans="1:21" s="17" customFormat="1" ht="25.5" customHeight="1" x14ac:dyDescent="0.3">
      <c r="A15" s="32"/>
      <c r="B15" s="33"/>
      <c r="C15" s="34"/>
      <c r="D15" s="132" t="s">
        <v>76</v>
      </c>
      <c r="E15" s="132"/>
      <c r="F15" s="41"/>
      <c r="G15" s="35"/>
      <c r="H15" s="35"/>
      <c r="I15" s="35"/>
      <c r="J15" s="35"/>
      <c r="K15" s="35"/>
      <c r="L15" s="35"/>
      <c r="M15" s="35"/>
      <c r="N15" s="35"/>
      <c r="O15" s="35"/>
      <c r="P15" s="36">
        <f t="shared" si="6"/>
        <v>0</v>
      </c>
      <c r="Q15" s="36">
        <f t="shared" si="6"/>
        <v>0</v>
      </c>
      <c r="R15" s="36">
        <f t="shared" si="6"/>
        <v>0</v>
      </c>
      <c r="S15" s="36">
        <f t="shared" si="7"/>
        <v>0</v>
      </c>
      <c r="T15" s="35"/>
      <c r="U15" s="37"/>
    </row>
    <row r="16" spans="1:21" s="17" customFormat="1" ht="25.5" customHeight="1" x14ac:dyDescent="0.3">
      <c r="A16" s="32"/>
      <c r="B16" s="33"/>
      <c r="C16" s="34"/>
      <c r="D16" s="133" t="s">
        <v>77</v>
      </c>
      <c r="E16" s="133"/>
      <c r="F16" s="42"/>
      <c r="G16" s="43"/>
      <c r="H16" s="43"/>
      <c r="I16" s="43"/>
      <c r="J16" s="43"/>
      <c r="K16" s="43"/>
      <c r="L16" s="43"/>
      <c r="M16" s="43"/>
      <c r="N16" s="43"/>
      <c r="O16" s="43"/>
      <c r="P16" s="44">
        <f t="shared" si="6"/>
        <v>0</v>
      </c>
      <c r="Q16" s="44">
        <f t="shared" si="6"/>
        <v>0</v>
      </c>
      <c r="R16" s="44">
        <f t="shared" si="6"/>
        <v>0</v>
      </c>
      <c r="S16" s="44">
        <f t="shared" si="7"/>
        <v>0</v>
      </c>
      <c r="T16" s="43"/>
      <c r="U16" s="45"/>
    </row>
    <row r="17" spans="1:21" s="17" customFormat="1" ht="25.5" customHeight="1" x14ac:dyDescent="0.3">
      <c r="A17" s="32"/>
      <c r="B17" s="33"/>
      <c r="C17" s="34"/>
      <c r="D17" s="129" t="s">
        <v>78</v>
      </c>
      <c r="E17" s="130"/>
      <c r="F17" s="46">
        <f>SUM(F23,F28,F31,F40,F71,F82:F84,F97,F101)</f>
        <v>148727000000</v>
      </c>
      <c r="G17" s="46">
        <f t="shared" ref="G17:O17" si="10">SUM(G23,G28,G31,G40,G71,G82:G84,G97,G101)</f>
        <v>148727000000</v>
      </c>
      <c r="H17" s="46">
        <f t="shared" si="10"/>
        <v>11217308000</v>
      </c>
      <c r="I17" s="46">
        <f t="shared" si="10"/>
        <v>2339281500</v>
      </c>
      <c r="J17" s="46">
        <f t="shared" si="10"/>
        <v>10757077870</v>
      </c>
      <c r="K17" s="46">
        <f t="shared" si="10"/>
        <v>2390541030</v>
      </c>
      <c r="L17" s="46">
        <f t="shared" si="10"/>
        <v>10531158710</v>
      </c>
      <c r="M17" s="46">
        <f t="shared" si="10"/>
        <v>0</v>
      </c>
      <c r="N17" s="46">
        <f t="shared" si="10"/>
        <v>0</v>
      </c>
      <c r="O17" s="46">
        <f t="shared" si="10"/>
        <v>225919160</v>
      </c>
      <c r="P17" s="47">
        <f t="shared" si="6"/>
        <v>7.0808654178461206</v>
      </c>
      <c r="Q17" s="47">
        <f t="shared" si="6"/>
        <v>7.0808654178461206</v>
      </c>
      <c r="R17" s="47">
        <f t="shared" si="6"/>
        <v>93.883119818052606</v>
      </c>
      <c r="S17" s="47">
        <f t="shared" si="7"/>
        <v>97.899809197904403</v>
      </c>
      <c r="T17" s="46">
        <f t="shared" ref="T17:U17" si="11">SUM(T23,T28,T31,T40,T71,T82:T84,T97,T101)</f>
        <v>8632050</v>
      </c>
      <c r="U17" s="48">
        <f t="shared" si="11"/>
        <v>409010710</v>
      </c>
    </row>
    <row r="18" spans="1:21" s="17" customFormat="1" ht="25.5" customHeight="1" x14ac:dyDescent="0.3">
      <c r="A18" s="49" t="s">
        <v>20</v>
      </c>
      <c r="B18" s="50" t="s">
        <v>21</v>
      </c>
      <c r="C18" s="51" t="s">
        <v>22</v>
      </c>
      <c r="D18" s="134" t="s">
        <v>23</v>
      </c>
      <c r="E18" s="135"/>
      <c r="F18" s="52">
        <f>SUM(F19:F22)</f>
        <v>215804795000</v>
      </c>
      <c r="G18" s="52">
        <f t="shared" ref="G18:O18" si="12">SUM(G19:G22)</f>
        <v>215804795000</v>
      </c>
      <c r="H18" s="52">
        <f t="shared" si="12"/>
        <v>50091000000</v>
      </c>
      <c r="I18" s="52">
        <f t="shared" si="12"/>
        <v>21316933580</v>
      </c>
      <c r="J18" s="52">
        <f t="shared" si="12"/>
        <v>61065017500</v>
      </c>
      <c r="K18" s="52">
        <f t="shared" si="12"/>
        <v>21378909040</v>
      </c>
      <c r="L18" s="52">
        <f t="shared" si="12"/>
        <v>60737982110</v>
      </c>
      <c r="M18" s="52">
        <f t="shared" si="12"/>
        <v>0</v>
      </c>
      <c r="N18" s="52">
        <f t="shared" si="12"/>
        <v>0</v>
      </c>
      <c r="O18" s="52">
        <f t="shared" si="12"/>
        <v>327035390</v>
      </c>
      <c r="P18" s="53">
        <f t="shared" si="6"/>
        <v>28.144871438097564</v>
      </c>
      <c r="Q18" s="53">
        <f t="shared" si="6"/>
        <v>28.144871438097564</v>
      </c>
      <c r="R18" s="53">
        <f t="shared" si="6"/>
        <v>121.25527961110778</v>
      </c>
      <c r="S18" s="53">
        <f t="shared" si="7"/>
        <v>99.464447234457936</v>
      </c>
      <c r="T18" s="52">
        <f t="shared" ref="T18:U18" si="13">SUM(T19:T22)</f>
        <v>94224920</v>
      </c>
      <c r="U18" s="54">
        <f t="shared" si="13"/>
        <v>431711830</v>
      </c>
    </row>
    <row r="19" spans="1:21" s="17" customFormat="1" ht="25.5" customHeight="1" x14ac:dyDescent="0.3">
      <c r="A19" s="55"/>
      <c r="B19" s="56"/>
      <c r="C19" s="57"/>
      <c r="D19" s="125" t="s">
        <v>24</v>
      </c>
      <c r="E19" s="126"/>
      <c r="F19" s="58">
        <v>78247279000</v>
      </c>
      <c r="G19" s="58">
        <v>78247279000</v>
      </c>
      <c r="H19" s="58">
        <v>19323000000</v>
      </c>
      <c r="I19" s="58">
        <v>7642850390</v>
      </c>
      <c r="J19" s="58">
        <v>24436036030</v>
      </c>
      <c r="K19" s="58">
        <v>7715025880</v>
      </c>
      <c r="L19" s="58">
        <v>24134521810</v>
      </c>
      <c r="M19" s="58">
        <v>0</v>
      </c>
      <c r="N19" s="58">
        <v>0</v>
      </c>
      <c r="O19" s="58">
        <v>301514220</v>
      </c>
      <c r="P19" s="36">
        <f t="shared" si="6"/>
        <v>30.843911914176591</v>
      </c>
      <c r="Q19" s="36">
        <f t="shared" si="6"/>
        <v>30.843911914176591</v>
      </c>
      <c r="R19" s="36">
        <f t="shared" si="6"/>
        <v>124.90049065880041</v>
      </c>
      <c r="S19" s="36">
        <f t="shared" si="7"/>
        <v>98.766108301568096</v>
      </c>
      <c r="T19" s="58">
        <v>87016450</v>
      </c>
      <c r="U19" s="59">
        <v>384766790</v>
      </c>
    </row>
    <row r="20" spans="1:21" s="17" customFormat="1" ht="25.5" customHeight="1" x14ac:dyDescent="0.3">
      <c r="A20" s="55"/>
      <c r="B20" s="56"/>
      <c r="C20" s="57"/>
      <c r="D20" s="127" t="s">
        <v>25</v>
      </c>
      <c r="E20" s="128"/>
      <c r="F20" s="58">
        <v>133519458000</v>
      </c>
      <c r="G20" s="58">
        <v>133519458000</v>
      </c>
      <c r="H20" s="58">
        <v>30237000000</v>
      </c>
      <c r="I20" s="58">
        <v>11532592510</v>
      </c>
      <c r="J20" s="58">
        <v>34249846240</v>
      </c>
      <c r="K20" s="58">
        <v>11522392480</v>
      </c>
      <c r="L20" s="58">
        <v>34224325070</v>
      </c>
      <c r="M20" s="58">
        <v>0</v>
      </c>
      <c r="N20" s="58">
        <v>0</v>
      </c>
      <c r="O20" s="58">
        <v>25521170</v>
      </c>
      <c r="P20" s="36">
        <f t="shared" si="6"/>
        <v>25.632462550889024</v>
      </c>
      <c r="Q20" s="36">
        <f t="shared" si="6"/>
        <v>25.632462550889024</v>
      </c>
      <c r="R20" s="36">
        <f t="shared" si="6"/>
        <v>113.18690700135596</v>
      </c>
      <c r="S20" s="36">
        <f t="shared" si="7"/>
        <v>99.925485300514453</v>
      </c>
      <c r="T20" s="58">
        <v>5849970</v>
      </c>
      <c r="U20" s="59">
        <v>45586540</v>
      </c>
    </row>
    <row r="21" spans="1:21" s="17" customFormat="1" ht="25.5" customHeight="1" x14ac:dyDescent="0.3">
      <c r="A21" s="55"/>
      <c r="B21" s="56"/>
      <c r="C21" s="57"/>
      <c r="D21" s="127" t="s">
        <v>26</v>
      </c>
      <c r="E21" s="128"/>
      <c r="F21" s="58">
        <v>682175000</v>
      </c>
      <c r="G21" s="58">
        <v>682175000</v>
      </c>
      <c r="H21" s="58">
        <v>203000000</v>
      </c>
      <c r="I21" s="58">
        <v>100282110</v>
      </c>
      <c r="J21" s="58">
        <v>248186430</v>
      </c>
      <c r="K21" s="58">
        <v>100282110</v>
      </c>
      <c r="L21" s="58">
        <v>248186430</v>
      </c>
      <c r="M21" s="58">
        <v>0</v>
      </c>
      <c r="N21" s="58">
        <v>0</v>
      </c>
      <c r="O21" s="58">
        <v>0</v>
      </c>
      <c r="P21" s="36">
        <f t="shared" si="6"/>
        <v>36.381636676805805</v>
      </c>
      <c r="Q21" s="36">
        <f t="shared" si="6"/>
        <v>36.381636676805805</v>
      </c>
      <c r="R21" s="36">
        <f t="shared" si="6"/>
        <v>122.25932512315272</v>
      </c>
      <c r="S21" s="36">
        <f t="shared" si="7"/>
        <v>100</v>
      </c>
      <c r="T21" s="58">
        <v>0</v>
      </c>
      <c r="U21" s="59">
        <v>0</v>
      </c>
    </row>
    <row r="22" spans="1:21" s="17" customFormat="1" ht="25.5" customHeight="1" x14ac:dyDescent="0.3">
      <c r="A22" s="55"/>
      <c r="B22" s="56"/>
      <c r="C22" s="60"/>
      <c r="D22" s="127" t="s">
        <v>79</v>
      </c>
      <c r="E22" s="128"/>
      <c r="F22" s="58">
        <v>3355883000</v>
      </c>
      <c r="G22" s="58">
        <v>3355883000</v>
      </c>
      <c r="H22" s="58">
        <v>328000000</v>
      </c>
      <c r="I22" s="58">
        <v>2041208570</v>
      </c>
      <c r="J22" s="58">
        <v>2130948800</v>
      </c>
      <c r="K22" s="58">
        <v>2041208570</v>
      </c>
      <c r="L22" s="58">
        <v>2130948800</v>
      </c>
      <c r="M22" s="58">
        <v>0</v>
      </c>
      <c r="N22" s="58">
        <v>0</v>
      </c>
      <c r="O22" s="58">
        <v>0</v>
      </c>
      <c r="P22" s="36">
        <f t="shared" si="6"/>
        <v>63.498900289432022</v>
      </c>
      <c r="Q22" s="36">
        <f t="shared" si="6"/>
        <v>63.498900289432022</v>
      </c>
      <c r="R22" s="36">
        <f t="shared" si="6"/>
        <v>649.6795121951219</v>
      </c>
      <c r="S22" s="36">
        <f t="shared" si="7"/>
        <v>100</v>
      </c>
      <c r="T22" s="58">
        <v>1358500</v>
      </c>
      <c r="U22" s="59">
        <v>1358500</v>
      </c>
    </row>
    <row r="23" spans="1:21" s="17" customFormat="1" ht="25.5" customHeight="1" x14ac:dyDescent="0.3">
      <c r="A23" s="55"/>
      <c r="B23" s="56"/>
      <c r="C23" s="61" t="s">
        <v>28</v>
      </c>
      <c r="D23" s="129" t="s">
        <v>23</v>
      </c>
      <c r="E23" s="130"/>
      <c r="F23" s="62">
        <f>SUM(F24:F25)</f>
        <v>13359000000</v>
      </c>
      <c r="G23" s="62">
        <f t="shared" ref="G23:O23" si="14">SUM(G24:G25)</f>
        <v>13359000000</v>
      </c>
      <c r="H23" s="62">
        <f t="shared" si="14"/>
        <v>4798000000</v>
      </c>
      <c r="I23" s="62">
        <f t="shared" si="14"/>
        <v>1119420450</v>
      </c>
      <c r="J23" s="62">
        <f t="shared" si="14"/>
        <v>4932344980</v>
      </c>
      <c r="K23" s="62">
        <f t="shared" si="14"/>
        <v>1170513150</v>
      </c>
      <c r="L23" s="62">
        <f t="shared" si="14"/>
        <v>4723643730</v>
      </c>
      <c r="M23" s="62">
        <f t="shared" si="14"/>
        <v>0</v>
      </c>
      <c r="N23" s="62">
        <f t="shared" si="14"/>
        <v>0</v>
      </c>
      <c r="O23" s="62">
        <f t="shared" si="14"/>
        <v>208701250</v>
      </c>
      <c r="P23" s="63">
        <f t="shared" si="6"/>
        <v>35.359261396811135</v>
      </c>
      <c r="Q23" s="63">
        <f t="shared" si="6"/>
        <v>35.359261396811135</v>
      </c>
      <c r="R23" s="63">
        <f t="shared" si="6"/>
        <v>98.45026531888287</v>
      </c>
      <c r="S23" s="63">
        <f t="shared" si="7"/>
        <v>95.768721554427856</v>
      </c>
      <c r="T23" s="62">
        <f t="shared" ref="T23:U23" si="15">SUM(T24:T25)</f>
        <v>5657720</v>
      </c>
      <c r="U23" s="64">
        <f t="shared" si="15"/>
        <v>29629030</v>
      </c>
    </row>
    <row r="24" spans="1:21" s="17" customFormat="1" ht="25.5" customHeight="1" x14ac:dyDescent="0.3">
      <c r="A24" s="55"/>
      <c r="B24" s="56"/>
      <c r="C24" s="57"/>
      <c r="D24" s="125" t="s">
        <v>29</v>
      </c>
      <c r="E24" s="126"/>
      <c r="F24" s="58">
        <v>10800000000</v>
      </c>
      <c r="G24" s="58">
        <v>10800000000</v>
      </c>
      <c r="H24" s="58">
        <v>2700000000</v>
      </c>
      <c r="I24" s="58">
        <v>1089082320</v>
      </c>
      <c r="J24" s="58">
        <v>2611136700</v>
      </c>
      <c r="K24" s="58">
        <v>1088790070</v>
      </c>
      <c r="L24" s="58">
        <v>2602122160</v>
      </c>
      <c r="M24" s="58">
        <v>0</v>
      </c>
      <c r="N24" s="58">
        <v>0</v>
      </c>
      <c r="O24" s="58">
        <v>9014540</v>
      </c>
      <c r="P24" s="36">
        <f t="shared" si="6"/>
        <v>24.093723703703702</v>
      </c>
      <c r="Q24" s="36">
        <f t="shared" si="6"/>
        <v>24.093723703703702</v>
      </c>
      <c r="R24" s="36">
        <f t="shared" si="6"/>
        <v>96.374894814814809</v>
      </c>
      <c r="S24" s="36">
        <f t="shared" si="7"/>
        <v>99.654765681168669</v>
      </c>
      <c r="T24" s="58">
        <v>4560660</v>
      </c>
      <c r="U24" s="59">
        <v>20124730</v>
      </c>
    </row>
    <row r="25" spans="1:21" s="17" customFormat="1" ht="25.5" customHeight="1" x14ac:dyDescent="0.3">
      <c r="A25" s="55"/>
      <c r="B25" s="56"/>
      <c r="C25" s="60"/>
      <c r="D25" s="127" t="s">
        <v>30</v>
      </c>
      <c r="E25" s="128"/>
      <c r="F25" s="58">
        <v>2559000000</v>
      </c>
      <c r="G25" s="58">
        <v>2559000000</v>
      </c>
      <c r="H25" s="58">
        <v>2098000000</v>
      </c>
      <c r="I25" s="58">
        <v>30338130</v>
      </c>
      <c r="J25" s="58">
        <v>2321208280</v>
      </c>
      <c r="K25" s="58">
        <v>81723080</v>
      </c>
      <c r="L25" s="58">
        <v>2121521570</v>
      </c>
      <c r="M25" s="58">
        <v>0</v>
      </c>
      <c r="N25" s="58">
        <v>0</v>
      </c>
      <c r="O25" s="58">
        <v>199686710</v>
      </c>
      <c r="P25" s="36">
        <f t="shared" si="6"/>
        <v>82.904320828448604</v>
      </c>
      <c r="Q25" s="36">
        <f t="shared" si="6"/>
        <v>82.904320828448604</v>
      </c>
      <c r="R25" s="36">
        <f t="shared" si="6"/>
        <v>101.12114251668257</v>
      </c>
      <c r="S25" s="36">
        <f t="shared" si="7"/>
        <v>91.397294602102662</v>
      </c>
      <c r="T25" s="58">
        <v>1097060</v>
      </c>
      <c r="U25" s="59">
        <v>9504300</v>
      </c>
    </row>
    <row r="26" spans="1:21" s="17" customFormat="1" ht="25.5" customHeight="1" x14ac:dyDescent="0.3">
      <c r="A26" s="55"/>
      <c r="B26" s="56"/>
      <c r="C26" s="65" t="s">
        <v>31</v>
      </c>
      <c r="D26" s="137"/>
      <c r="E26" s="138"/>
      <c r="F26" s="66">
        <v>665495000</v>
      </c>
      <c r="G26" s="66">
        <v>665495000</v>
      </c>
      <c r="H26" s="66">
        <v>166500000</v>
      </c>
      <c r="I26" s="66">
        <v>91702560</v>
      </c>
      <c r="J26" s="66">
        <v>297608620</v>
      </c>
      <c r="K26" s="66">
        <v>91702560</v>
      </c>
      <c r="L26" s="66">
        <v>297608620</v>
      </c>
      <c r="M26" s="66">
        <v>0</v>
      </c>
      <c r="N26" s="66">
        <v>0</v>
      </c>
      <c r="O26" s="66">
        <v>0</v>
      </c>
      <c r="P26" s="67">
        <f t="shared" si="6"/>
        <v>44.719888203517684</v>
      </c>
      <c r="Q26" s="67">
        <f t="shared" si="6"/>
        <v>44.719888203517684</v>
      </c>
      <c r="R26" s="67">
        <f t="shared" si="6"/>
        <v>178.74391591591592</v>
      </c>
      <c r="S26" s="67">
        <f t="shared" si="7"/>
        <v>100</v>
      </c>
      <c r="T26" s="66">
        <f>[1]남동!T26</f>
        <v>0</v>
      </c>
      <c r="U26" s="68">
        <f>[1]남동!U26</f>
        <v>0</v>
      </c>
    </row>
    <row r="27" spans="1:21" s="17" customFormat="1" ht="25.5" customHeight="1" x14ac:dyDescent="0.3">
      <c r="A27" s="55"/>
      <c r="B27" s="56"/>
      <c r="C27" s="65" t="s">
        <v>32</v>
      </c>
      <c r="D27" s="137"/>
      <c r="E27" s="138"/>
      <c r="F27" s="66">
        <f>[1]남동!F27</f>
        <v>0</v>
      </c>
      <c r="G27" s="66">
        <f>[1]남동!G27</f>
        <v>0</v>
      </c>
      <c r="H27" s="66">
        <f>[1]남동!H27</f>
        <v>0</v>
      </c>
      <c r="I27" s="66">
        <f>[1]남동!I27</f>
        <v>0</v>
      </c>
      <c r="J27" s="66">
        <f>[1]남동!J27</f>
        <v>0</v>
      </c>
      <c r="K27" s="66">
        <f>[1]남동!K27</f>
        <v>0</v>
      </c>
      <c r="L27" s="66">
        <f>[1]남동!L27</f>
        <v>0</v>
      </c>
      <c r="M27" s="66">
        <f>[1]남동!M27</f>
        <v>0</v>
      </c>
      <c r="N27" s="66">
        <f>[1]남동!N27</f>
        <v>0</v>
      </c>
      <c r="O27" s="66">
        <f t="shared" ref="O24:O31" si="16">J27-L27-N27</f>
        <v>0</v>
      </c>
      <c r="P27" s="67">
        <f t="shared" si="6"/>
        <v>0</v>
      </c>
      <c r="Q27" s="67">
        <f t="shared" si="6"/>
        <v>0</v>
      </c>
      <c r="R27" s="67">
        <f t="shared" si="6"/>
        <v>0</v>
      </c>
      <c r="S27" s="67">
        <f t="shared" si="7"/>
        <v>0</v>
      </c>
      <c r="T27" s="66">
        <f>[1]남동!T27</f>
        <v>0</v>
      </c>
      <c r="U27" s="68">
        <f>[1]남동!U27</f>
        <v>0</v>
      </c>
    </row>
    <row r="28" spans="1:21" s="17" customFormat="1" ht="25.5" customHeight="1" x14ac:dyDescent="0.3">
      <c r="A28" s="55"/>
      <c r="B28" s="56"/>
      <c r="C28" s="69" t="s">
        <v>33</v>
      </c>
      <c r="D28" s="139"/>
      <c r="E28" s="140"/>
      <c r="F28" s="70">
        <v>9732000000</v>
      </c>
      <c r="G28" s="70">
        <v>9732000000</v>
      </c>
      <c r="H28" s="70">
        <v>2552562000</v>
      </c>
      <c r="I28" s="70">
        <v>0</v>
      </c>
      <c r="J28" s="70">
        <v>2302563100</v>
      </c>
      <c r="K28" s="70">
        <v>0</v>
      </c>
      <c r="L28" s="70">
        <v>2302563100</v>
      </c>
      <c r="M28" s="70">
        <v>0</v>
      </c>
      <c r="N28" s="70">
        <v>0</v>
      </c>
      <c r="O28" s="70">
        <v>0</v>
      </c>
      <c r="P28" s="71">
        <f t="shared" si="6"/>
        <v>23.659711261816689</v>
      </c>
      <c r="Q28" s="71">
        <f t="shared" si="6"/>
        <v>23.659711261816689</v>
      </c>
      <c r="R28" s="71">
        <f t="shared" si="6"/>
        <v>90.205961696522934</v>
      </c>
      <c r="S28" s="71">
        <f t="shared" si="7"/>
        <v>100</v>
      </c>
      <c r="T28" s="70">
        <v>0</v>
      </c>
      <c r="U28" s="72">
        <v>123452970</v>
      </c>
    </row>
    <row r="29" spans="1:21" s="17" customFormat="1" ht="25.5" customHeight="1" x14ac:dyDescent="0.3">
      <c r="A29" s="55"/>
      <c r="B29" s="56"/>
      <c r="C29" s="51" t="s">
        <v>34</v>
      </c>
      <c r="D29" s="141" t="s">
        <v>23</v>
      </c>
      <c r="E29" s="142"/>
      <c r="F29" s="73">
        <f>SUM(F30,F31)</f>
        <v>20790423000</v>
      </c>
      <c r="G29" s="73">
        <f t="shared" ref="G29:N29" si="17">SUM(G30,G31)</f>
        <v>20790423000</v>
      </c>
      <c r="H29" s="73">
        <f t="shared" si="17"/>
        <v>3864388000</v>
      </c>
      <c r="I29" s="73">
        <f t="shared" si="17"/>
        <v>1219640520</v>
      </c>
      <c r="J29" s="73">
        <f t="shared" si="17"/>
        <v>3754287530</v>
      </c>
      <c r="K29" s="73">
        <f t="shared" si="17"/>
        <v>1219751330</v>
      </c>
      <c r="L29" s="73">
        <f t="shared" si="17"/>
        <v>3747734150</v>
      </c>
      <c r="M29" s="73">
        <f t="shared" si="17"/>
        <v>0</v>
      </c>
      <c r="N29" s="73">
        <f t="shared" si="17"/>
        <v>0</v>
      </c>
      <c r="O29" s="73">
        <f t="shared" si="16"/>
        <v>6553380</v>
      </c>
      <c r="P29" s="74">
        <f t="shared" si="6"/>
        <v>18.026252520210868</v>
      </c>
      <c r="Q29" s="74">
        <f t="shared" si="6"/>
        <v>18.026252520210868</v>
      </c>
      <c r="R29" s="74">
        <f t="shared" si="6"/>
        <v>96.981311141634848</v>
      </c>
      <c r="S29" s="74">
        <f t="shared" si="7"/>
        <v>99.825442778486391</v>
      </c>
      <c r="T29" s="73">
        <f t="shared" ref="T29:U29" si="18">SUM(T30,T31)</f>
        <v>2465180</v>
      </c>
      <c r="U29" s="75">
        <f t="shared" si="18"/>
        <v>5173740</v>
      </c>
    </row>
    <row r="30" spans="1:21" s="17" customFormat="1" ht="25.5" customHeight="1" x14ac:dyDescent="0.3">
      <c r="A30" s="55"/>
      <c r="B30" s="56"/>
      <c r="C30" s="76"/>
      <c r="D30" s="143" t="s">
        <v>82</v>
      </c>
      <c r="E30" s="144"/>
      <c r="F30" s="77">
        <v>1654423000</v>
      </c>
      <c r="G30" s="77">
        <v>1654423000</v>
      </c>
      <c r="H30" s="77">
        <f>[1]남동!H30</f>
        <v>0</v>
      </c>
      <c r="I30" s="77">
        <f>[1]남동!I30</f>
        <v>0</v>
      </c>
      <c r="J30" s="77">
        <f>[1]남동!J30</f>
        <v>0</v>
      </c>
      <c r="K30" s="77">
        <f>[1]남동!K30</f>
        <v>0</v>
      </c>
      <c r="L30" s="77">
        <f>[1]남동!L30</f>
        <v>0</v>
      </c>
      <c r="M30" s="77">
        <f>[1]남동!M30</f>
        <v>0</v>
      </c>
      <c r="N30" s="77">
        <f>[1]남동!N30</f>
        <v>0</v>
      </c>
      <c r="O30" s="77">
        <f>J30-L30-N30</f>
        <v>0</v>
      </c>
      <c r="P30" s="78">
        <f t="shared" si="6"/>
        <v>0</v>
      </c>
      <c r="Q30" s="78">
        <f t="shared" si="6"/>
        <v>0</v>
      </c>
      <c r="R30" s="78">
        <f t="shared" si="6"/>
        <v>0</v>
      </c>
      <c r="S30" s="78">
        <f t="shared" si="7"/>
        <v>0</v>
      </c>
      <c r="T30" s="77">
        <f>[1]남동!T30</f>
        <v>0</v>
      </c>
      <c r="U30" s="79">
        <f>[1]남동!U30</f>
        <v>0</v>
      </c>
    </row>
    <row r="31" spans="1:21" s="17" customFormat="1" ht="25.5" customHeight="1" x14ac:dyDescent="0.3">
      <c r="A31" s="55"/>
      <c r="B31" s="56"/>
      <c r="C31" s="76"/>
      <c r="D31" s="136"/>
      <c r="E31" s="80" t="s">
        <v>80</v>
      </c>
      <c r="F31" s="81">
        <f>SUM(F32:F33)</f>
        <v>19136000000</v>
      </c>
      <c r="G31" s="81">
        <f t="shared" ref="G31:N31" si="19">SUM(G32:G33)</f>
        <v>19136000000</v>
      </c>
      <c r="H31" s="81">
        <f t="shared" si="19"/>
        <v>3864388000</v>
      </c>
      <c r="I31" s="81">
        <f t="shared" si="19"/>
        <v>1219640520</v>
      </c>
      <c r="J31" s="81">
        <f t="shared" si="19"/>
        <v>3754287530</v>
      </c>
      <c r="K31" s="81">
        <f t="shared" si="19"/>
        <v>1219751330</v>
      </c>
      <c r="L31" s="81">
        <f t="shared" si="19"/>
        <v>3747734150</v>
      </c>
      <c r="M31" s="81">
        <f t="shared" si="19"/>
        <v>0</v>
      </c>
      <c r="N31" s="81">
        <f t="shared" si="19"/>
        <v>0</v>
      </c>
      <c r="O31" s="82">
        <f t="shared" si="16"/>
        <v>6553380</v>
      </c>
      <c r="P31" s="83">
        <f t="shared" si="6"/>
        <v>19.584731135033444</v>
      </c>
      <c r="Q31" s="83">
        <f t="shared" si="6"/>
        <v>19.584731135033444</v>
      </c>
      <c r="R31" s="83">
        <f t="shared" si="6"/>
        <v>96.981311141634848</v>
      </c>
      <c r="S31" s="83">
        <f t="shared" si="7"/>
        <v>99.825442778486391</v>
      </c>
      <c r="T31" s="81">
        <f t="shared" ref="T31:U31" si="20">SUM(T32:T33)</f>
        <v>2465180</v>
      </c>
      <c r="U31" s="84">
        <f t="shared" si="20"/>
        <v>5173740</v>
      </c>
    </row>
    <row r="32" spans="1:21" s="17" customFormat="1" ht="25.5" customHeight="1" x14ac:dyDescent="0.3">
      <c r="A32" s="55"/>
      <c r="B32" s="56"/>
      <c r="C32" s="57"/>
      <c r="D32" s="136"/>
      <c r="E32" s="85" t="s">
        <v>103</v>
      </c>
      <c r="F32" s="82">
        <v>4497000000</v>
      </c>
      <c r="G32" s="82">
        <v>4497000000</v>
      </c>
      <c r="H32" s="82">
        <v>10180000</v>
      </c>
      <c r="I32" s="82">
        <v>-366770</v>
      </c>
      <c r="J32" s="82">
        <v>1829710</v>
      </c>
      <c r="K32" s="82">
        <v>708400</v>
      </c>
      <c r="L32" s="82">
        <v>564740</v>
      </c>
      <c r="M32" s="82">
        <v>0</v>
      </c>
      <c r="N32" s="82">
        <v>0</v>
      </c>
      <c r="O32" s="82">
        <v>1264970</v>
      </c>
      <c r="P32" s="83">
        <f t="shared" si="6"/>
        <v>1.2558149877696243E-2</v>
      </c>
      <c r="Q32" s="83">
        <f t="shared" si="6"/>
        <v>1.2558149877696243E-2</v>
      </c>
      <c r="R32" s="83">
        <f t="shared" si="6"/>
        <v>5.5475442043222003</v>
      </c>
      <c r="S32" s="83">
        <f t="shared" si="7"/>
        <v>30.865000464554491</v>
      </c>
      <c r="T32" s="82">
        <v>388330</v>
      </c>
      <c r="U32" s="86">
        <v>1589140</v>
      </c>
    </row>
    <row r="33" spans="1:21" s="17" customFormat="1" ht="25.5" customHeight="1" x14ac:dyDescent="0.3">
      <c r="A33" s="55"/>
      <c r="B33" s="56"/>
      <c r="C33" s="60"/>
      <c r="D33" s="136"/>
      <c r="E33" s="87" t="s">
        <v>104</v>
      </c>
      <c r="F33" s="82">
        <v>14639000000</v>
      </c>
      <c r="G33" s="82">
        <v>14639000000</v>
      </c>
      <c r="H33" s="82">
        <v>3854208000</v>
      </c>
      <c r="I33" s="82">
        <v>1220007290</v>
      </c>
      <c r="J33" s="82">
        <v>3752457820</v>
      </c>
      <c r="K33" s="82">
        <v>1219042930</v>
      </c>
      <c r="L33" s="82">
        <v>3747169410</v>
      </c>
      <c r="M33" s="82">
        <v>0</v>
      </c>
      <c r="N33" s="82">
        <v>0</v>
      </c>
      <c r="O33" s="82">
        <v>5288410</v>
      </c>
      <c r="P33" s="83">
        <f t="shared" si="6"/>
        <v>25.597167907643964</v>
      </c>
      <c r="Q33" s="83">
        <f t="shared" si="6"/>
        <v>25.597167907643964</v>
      </c>
      <c r="R33" s="83">
        <f t="shared" si="6"/>
        <v>97.222812313191199</v>
      </c>
      <c r="S33" s="83">
        <f t="shared" si="7"/>
        <v>99.859068102729537</v>
      </c>
      <c r="T33" s="82">
        <v>2076850</v>
      </c>
      <c r="U33" s="86">
        <v>3584600</v>
      </c>
    </row>
    <row r="34" spans="1:21" s="17" customFormat="1" ht="25.5" customHeight="1" x14ac:dyDescent="0.3">
      <c r="A34" s="55"/>
      <c r="B34" s="56"/>
      <c r="C34" s="51" t="s">
        <v>36</v>
      </c>
      <c r="D34" s="134" t="s">
        <v>23</v>
      </c>
      <c r="E34" s="135"/>
      <c r="F34" s="52">
        <f>SUM(F35:F39)</f>
        <v>149212562000</v>
      </c>
      <c r="G34" s="52">
        <f t="shared" ref="G34:O34" si="21">SUM(G35:G39)</f>
        <v>149212562000</v>
      </c>
      <c r="H34" s="52">
        <f t="shared" si="21"/>
        <v>24135000000</v>
      </c>
      <c r="I34" s="52">
        <f t="shared" si="21"/>
        <v>6806280020</v>
      </c>
      <c r="J34" s="52">
        <f t="shared" si="21"/>
        <v>25023508340</v>
      </c>
      <c r="K34" s="52">
        <f t="shared" si="21"/>
        <v>6601952500</v>
      </c>
      <c r="L34" s="52">
        <f t="shared" si="21"/>
        <v>23268670940</v>
      </c>
      <c r="M34" s="52">
        <f t="shared" si="21"/>
        <v>0</v>
      </c>
      <c r="N34" s="52">
        <f t="shared" si="21"/>
        <v>0</v>
      </c>
      <c r="O34" s="52">
        <f t="shared" si="21"/>
        <v>1754837400</v>
      </c>
      <c r="P34" s="53">
        <f t="shared" si="6"/>
        <v>15.594310980331535</v>
      </c>
      <c r="Q34" s="53">
        <f t="shared" si="6"/>
        <v>15.594310980331535</v>
      </c>
      <c r="R34" s="53">
        <f t="shared" si="6"/>
        <v>96.410486596229532</v>
      </c>
      <c r="S34" s="53">
        <f t="shared" si="7"/>
        <v>92.987244729409511</v>
      </c>
      <c r="T34" s="52">
        <f t="shared" ref="T34:U34" si="22">SUM(T35:T39)</f>
        <v>1340534810</v>
      </c>
      <c r="U34" s="54">
        <f t="shared" si="22"/>
        <v>1983455310</v>
      </c>
    </row>
    <row r="35" spans="1:21" s="17" customFormat="1" ht="25.5" customHeight="1" x14ac:dyDescent="0.3">
      <c r="A35" s="55"/>
      <c r="B35" s="56"/>
      <c r="C35" s="57"/>
      <c r="D35" s="125" t="s">
        <v>37</v>
      </c>
      <c r="E35" s="126"/>
      <c r="F35" s="58">
        <v>11055217000</v>
      </c>
      <c r="G35" s="58">
        <v>11055217000</v>
      </c>
      <c r="H35" s="58">
        <v>64000000</v>
      </c>
      <c r="I35" s="58">
        <v>-164447700</v>
      </c>
      <c r="J35" s="58">
        <v>526830820</v>
      </c>
      <c r="K35" s="58">
        <v>-227901330</v>
      </c>
      <c r="L35" s="58">
        <v>-326271870</v>
      </c>
      <c r="M35" s="58">
        <v>0</v>
      </c>
      <c r="N35" s="58">
        <v>0</v>
      </c>
      <c r="O35" s="58">
        <v>853102690</v>
      </c>
      <c r="P35" s="36">
        <f t="shared" si="6"/>
        <v>-2.9512932220145478</v>
      </c>
      <c r="Q35" s="36">
        <f t="shared" si="6"/>
        <v>-2.9512932220145478</v>
      </c>
      <c r="R35" s="36">
        <f t="shared" si="6"/>
        <v>-509.79979687499997</v>
      </c>
      <c r="S35" s="36">
        <f t="shared" si="7"/>
        <v>-61.931052173447256</v>
      </c>
      <c r="T35" s="58">
        <v>280124130</v>
      </c>
      <c r="U35" s="59">
        <v>439632960</v>
      </c>
    </row>
    <row r="36" spans="1:21" s="17" customFormat="1" ht="25.5" customHeight="1" x14ac:dyDescent="0.3">
      <c r="A36" s="55"/>
      <c r="B36" s="56"/>
      <c r="C36" s="57"/>
      <c r="D36" s="127" t="s">
        <v>38</v>
      </c>
      <c r="E36" s="128"/>
      <c r="F36" s="58">
        <v>6895728000</v>
      </c>
      <c r="G36" s="58">
        <v>6895728000</v>
      </c>
      <c r="H36" s="58">
        <v>1651000000</v>
      </c>
      <c r="I36" s="58">
        <v>468239220</v>
      </c>
      <c r="J36" s="58">
        <v>2645715240</v>
      </c>
      <c r="K36" s="58">
        <v>421339970</v>
      </c>
      <c r="L36" s="58">
        <v>2152732900</v>
      </c>
      <c r="M36" s="58">
        <v>0</v>
      </c>
      <c r="N36" s="58">
        <v>0</v>
      </c>
      <c r="O36" s="58">
        <v>492982340</v>
      </c>
      <c r="P36" s="36">
        <f t="shared" si="6"/>
        <v>31.218355770413218</v>
      </c>
      <c r="Q36" s="36">
        <f t="shared" si="6"/>
        <v>31.218355770413218</v>
      </c>
      <c r="R36" s="36">
        <f t="shared" si="6"/>
        <v>130.38963658388855</v>
      </c>
      <c r="S36" s="36">
        <f t="shared" si="7"/>
        <v>81.366764928186299</v>
      </c>
      <c r="T36" s="58">
        <v>16055050</v>
      </c>
      <c r="U36" s="59">
        <v>64004670</v>
      </c>
    </row>
    <row r="37" spans="1:21" s="17" customFormat="1" ht="25.5" customHeight="1" x14ac:dyDescent="0.3">
      <c r="A37" s="55"/>
      <c r="B37" s="56"/>
      <c r="C37" s="57"/>
      <c r="D37" s="127" t="s">
        <v>39</v>
      </c>
      <c r="E37" s="128"/>
      <c r="F37" s="58">
        <v>59170677000</v>
      </c>
      <c r="G37" s="58">
        <v>59170677000</v>
      </c>
      <c r="H37" s="58">
        <v>3508000000</v>
      </c>
      <c r="I37" s="58">
        <v>4172877170</v>
      </c>
      <c r="J37" s="58">
        <v>4430950930</v>
      </c>
      <c r="K37" s="58">
        <v>4107109310</v>
      </c>
      <c r="L37" s="58">
        <v>4148930930</v>
      </c>
      <c r="M37" s="58">
        <v>0</v>
      </c>
      <c r="N37" s="58">
        <v>0</v>
      </c>
      <c r="O37" s="58">
        <v>282020000</v>
      </c>
      <c r="P37" s="36">
        <f t="shared" si="6"/>
        <v>7.0118023662294746</v>
      </c>
      <c r="Q37" s="36">
        <f t="shared" si="6"/>
        <v>7.0118023662294746</v>
      </c>
      <c r="R37" s="36">
        <f t="shared" si="6"/>
        <v>118.27055102622577</v>
      </c>
      <c r="S37" s="36">
        <f t="shared" si="7"/>
        <v>93.635226287644755</v>
      </c>
      <c r="T37" s="58">
        <v>74140940</v>
      </c>
      <c r="U37" s="59">
        <v>361648720</v>
      </c>
    </row>
    <row r="38" spans="1:21" s="17" customFormat="1" ht="25.5" customHeight="1" x14ac:dyDescent="0.3">
      <c r="A38" s="55"/>
      <c r="B38" s="56"/>
      <c r="C38" s="57"/>
      <c r="D38" s="127" t="s">
        <v>40</v>
      </c>
      <c r="E38" s="128"/>
      <c r="F38" s="58">
        <v>72090940000</v>
      </c>
      <c r="G38" s="58">
        <v>72090940000</v>
      </c>
      <c r="H38" s="58">
        <v>18912000000</v>
      </c>
      <c r="I38" s="58">
        <v>2329611330</v>
      </c>
      <c r="J38" s="58">
        <v>17420011350</v>
      </c>
      <c r="K38" s="58">
        <v>2301404550</v>
      </c>
      <c r="L38" s="58">
        <v>17293278980</v>
      </c>
      <c r="M38" s="58">
        <v>0</v>
      </c>
      <c r="N38" s="58">
        <v>0</v>
      </c>
      <c r="O38" s="58">
        <v>126732370</v>
      </c>
      <c r="P38" s="36">
        <f t="shared" si="6"/>
        <v>23.988144668386902</v>
      </c>
      <c r="Q38" s="36">
        <f t="shared" si="6"/>
        <v>23.988144668386902</v>
      </c>
      <c r="R38" s="36">
        <f t="shared" si="6"/>
        <v>91.440772948392564</v>
      </c>
      <c r="S38" s="36">
        <f t="shared" si="7"/>
        <v>99.272489739221669</v>
      </c>
      <c r="T38" s="58">
        <v>970214690</v>
      </c>
      <c r="U38" s="59">
        <v>1118168960</v>
      </c>
    </row>
    <row r="39" spans="1:21" s="17" customFormat="1" ht="25.5" customHeight="1" x14ac:dyDescent="0.3">
      <c r="A39" s="55"/>
      <c r="B39" s="56"/>
      <c r="C39" s="60"/>
      <c r="D39" s="127" t="s">
        <v>27</v>
      </c>
      <c r="E39" s="128"/>
      <c r="F39" s="58">
        <f>[1]남동!F39</f>
        <v>0</v>
      </c>
      <c r="G39" s="58">
        <f>[1]남동!G39</f>
        <v>0</v>
      </c>
      <c r="H39" s="58">
        <f>[1]남동!H39</f>
        <v>0</v>
      </c>
      <c r="I39" s="58">
        <f>[1]남동!I39</f>
        <v>0</v>
      </c>
      <c r="J39" s="58">
        <f>[1]남동!J39</f>
        <v>0</v>
      </c>
      <c r="K39" s="58">
        <f>[1]남동!K39</f>
        <v>0</v>
      </c>
      <c r="L39" s="58">
        <f>[1]남동!L39</f>
        <v>0</v>
      </c>
      <c r="M39" s="58">
        <f>[1]남동!M39</f>
        <v>0</v>
      </c>
      <c r="N39" s="58">
        <f>[1]남동!N39</f>
        <v>0</v>
      </c>
      <c r="O39" s="58">
        <f t="shared" ref="O39:O96" si="23">J39-L39-N39</f>
        <v>0</v>
      </c>
      <c r="P39" s="36">
        <f t="shared" si="6"/>
        <v>0</v>
      </c>
      <c r="Q39" s="36">
        <f t="shared" si="6"/>
        <v>0</v>
      </c>
      <c r="R39" s="36">
        <f t="shared" si="6"/>
        <v>0</v>
      </c>
      <c r="S39" s="36">
        <f t="shared" si="7"/>
        <v>0</v>
      </c>
      <c r="T39" s="58">
        <f>[1]남동!T39</f>
        <v>0</v>
      </c>
      <c r="U39" s="59">
        <f>[1]남동!U39</f>
        <v>0</v>
      </c>
    </row>
    <row r="40" spans="1:21" s="17" customFormat="1" ht="25.5" customHeight="1" x14ac:dyDescent="0.3">
      <c r="A40" s="55"/>
      <c r="B40" s="56"/>
      <c r="C40" s="61" t="s">
        <v>41</v>
      </c>
      <c r="D40" s="129" t="s">
        <v>23</v>
      </c>
      <c r="E40" s="130"/>
      <c r="F40" s="62">
        <f>SUM(F41:F46)</f>
        <v>106500000000</v>
      </c>
      <c r="G40" s="62">
        <f t="shared" ref="G40:O40" si="24">SUM(G41:G46)</f>
        <v>106500000000</v>
      </c>
      <c r="H40" s="62">
        <f t="shared" si="24"/>
        <v>2358000</v>
      </c>
      <c r="I40" s="62">
        <f t="shared" si="24"/>
        <v>220530</v>
      </c>
      <c r="J40" s="62">
        <f t="shared" si="24"/>
        <v>-232117740</v>
      </c>
      <c r="K40" s="62">
        <f t="shared" si="24"/>
        <v>276550</v>
      </c>
      <c r="L40" s="62">
        <f t="shared" si="24"/>
        <v>-242782270</v>
      </c>
      <c r="M40" s="62">
        <f t="shared" si="24"/>
        <v>0</v>
      </c>
      <c r="N40" s="62">
        <f t="shared" si="24"/>
        <v>0</v>
      </c>
      <c r="O40" s="62">
        <f t="shared" si="24"/>
        <v>10664530</v>
      </c>
      <c r="P40" s="63">
        <f t="shared" si="6"/>
        <v>-0.22796457276995308</v>
      </c>
      <c r="Q40" s="63">
        <f t="shared" si="6"/>
        <v>-0.22796457276995308</v>
      </c>
      <c r="R40" s="63">
        <f t="shared" si="6"/>
        <v>-10296.10983884648</v>
      </c>
      <c r="S40" s="63">
        <f t="shared" si="7"/>
        <v>104.59444848980522</v>
      </c>
      <c r="T40" s="62">
        <f t="shared" ref="T40:U40" si="25">SUM(T41:T46)</f>
        <v>509150</v>
      </c>
      <c r="U40" s="64">
        <f t="shared" si="25"/>
        <v>250754970</v>
      </c>
    </row>
    <row r="41" spans="1:21" s="17" customFormat="1" ht="25.5" customHeight="1" x14ac:dyDescent="0.3">
      <c r="A41" s="55"/>
      <c r="B41" s="56"/>
      <c r="C41" s="57"/>
      <c r="D41" s="125" t="s">
        <v>42</v>
      </c>
      <c r="E41" s="126"/>
      <c r="F41" s="58">
        <v>106500000000</v>
      </c>
      <c r="G41" s="58">
        <v>106500000000</v>
      </c>
      <c r="H41" s="58">
        <v>2358000</v>
      </c>
      <c r="I41" s="58">
        <v>-970</v>
      </c>
      <c r="J41" s="58">
        <v>2292820</v>
      </c>
      <c r="K41" s="58">
        <v>-26410</v>
      </c>
      <c r="L41" s="58">
        <v>-3248500</v>
      </c>
      <c r="M41" s="58">
        <v>0</v>
      </c>
      <c r="N41" s="58">
        <v>0</v>
      </c>
      <c r="O41" s="58">
        <v>5541320</v>
      </c>
      <c r="P41" s="36">
        <f t="shared" si="6"/>
        <v>-3.0502347417840376E-3</v>
      </c>
      <c r="Q41" s="36">
        <f t="shared" si="6"/>
        <v>-3.0502347417840376E-3</v>
      </c>
      <c r="R41" s="36">
        <f t="shared" si="6"/>
        <v>-137.76505513146736</v>
      </c>
      <c r="S41" s="36">
        <f t="shared" si="7"/>
        <v>-141.68142287663227</v>
      </c>
      <c r="T41" s="58">
        <v>26410</v>
      </c>
      <c r="U41" s="59">
        <v>6081470</v>
      </c>
    </row>
    <row r="42" spans="1:21" s="17" customFormat="1" ht="25.5" customHeight="1" x14ac:dyDescent="0.3">
      <c r="A42" s="55"/>
      <c r="B42" s="56"/>
      <c r="C42" s="57"/>
      <c r="D42" s="127" t="s">
        <v>43</v>
      </c>
      <c r="E42" s="128"/>
      <c r="F42" s="58">
        <v>0</v>
      </c>
      <c r="G42" s="58">
        <v>0</v>
      </c>
      <c r="H42" s="58">
        <v>0</v>
      </c>
      <c r="I42" s="58">
        <v>106390</v>
      </c>
      <c r="J42" s="58">
        <v>254740</v>
      </c>
      <c r="K42" s="58">
        <v>302960</v>
      </c>
      <c r="L42" s="58">
        <v>-992290</v>
      </c>
      <c r="M42" s="58">
        <v>0</v>
      </c>
      <c r="N42" s="58">
        <v>0</v>
      </c>
      <c r="O42" s="58">
        <v>1247030</v>
      </c>
      <c r="P42" s="36">
        <f t="shared" si="6"/>
        <v>0</v>
      </c>
      <c r="Q42" s="36">
        <f t="shared" si="6"/>
        <v>0</v>
      </c>
      <c r="R42" s="36">
        <f t="shared" si="6"/>
        <v>0</v>
      </c>
      <c r="S42" s="36">
        <f t="shared" si="7"/>
        <v>-389.53050168799564</v>
      </c>
      <c r="T42" s="58">
        <v>482740</v>
      </c>
      <c r="U42" s="59">
        <v>3373900</v>
      </c>
    </row>
    <row r="43" spans="1:21" s="17" customFormat="1" ht="25.5" customHeight="1" x14ac:dyDescent="0.3">
      <c r="A43" s="55"/>
      <c r="B43" s="56"/>
      <c r="C43" s="57"/>
      <c r="D43" s="127" t="s">
        <v>44</v>
      </c>
      <c r="E43" s="128"/>
      <c r="F43" s="58">
        <v>0</v>
      </c>
      <c r="G43" s="58">
        <v>0</v>
      </c>
      <c r="H43" s="58">
        <v>0</v>
      </c>
      <c r="I43" s="58">
        <v>115110</v>
      </c>
      <c r="J43" s="58">
        <v>-234665300</v>
      </c>
      <c r="K43" s="58">
        <v>0</v>
      </c>
      <c r="L43" s="58">
        <v>-238541480</v>
      </c>
      <c r="M43" s="58">
        <v>0</v>
      </c>
      <c r="N43" s="58">
        <v>0</v>
      </c>
      <c r="O43" s="58">
        <v>3876180</v>
      </c>
      <c r="P43" s="36">
        <f t="shared" si="6"/>
        <v>0</v>
      </c>
      <c r="Q43" s="36">
        <f t="shared" si="6"/>
        <v>0</v>
      </c>
      <c r="R43" s="36">
        <f t="shared" si="6"/>
        <v>0</v>
      </c>
      <c r="S43" s="36">
        <f t="shared" si="7"/>
        <v>101.65179086980478</v>
      </c>
      <c r="T43" s="58">
        <v>0</v>
      </c>
      <c r="U43" s="59">
        <v>241299600</v>
      </c>
    </row>
    <row r="44" spans="1:21" s="17" customFormat="1" ht="25.5" customHeight="1" x14ac:dyDescent="0.3">
      <c r="A44" s="55"/>
      <c r="B44" s="56"/>
      <c r="C44" s="57"/>
      <c r="D44" s="127" t="s">
        <v>45</v>
      </c>
      <c r="E44" s="128"/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36">
        <f t="shared" si="6"/>
        <v>0</v>
      </c>
      <c r="Q44" s="36">
        <f t="shared" si="6"/>
        <v>0</v>
      </c>
      <c r="R44" s="36">
        <f t="shared" si="6"/>
        <v>0</v>
      </c>
      <c r="S44" s="36">
        <f t="shared" si="7"/>
        <v>0</v>
      </c>
      <c r="T44" s="58">
        <v>0</v>
      </c>
      <c r="U44" s="59">
        <v>0</v>
      </c>
    </row>
    <row r="45" spans="1:21" s="17" customFormat="1" ht="25.5" customHeight="1" x14ac:dyDescent="0.3">
      <c r="A45" s="55"/>
      <c r="B45" s="56"/>
      <c r="C45" s="57"/>
      <c r="D45" s="127" t="s">
        <v>46</v>
      </c>
      <c r="E45" s="128"/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36">
        <f t="shared" si="6"/>
        <v>0</v>
      </c>
      <c r="Q45" s="36">
        <f t="shared" si="6"/>
        <v>0</v>
      </c>
      <c r="R45" s="36">
        <f t="shared" si="6"/>
        <v>0</v>
      </c>
      <c r="S45" s="36">
        <f t="shared" si="7"/>
        <v>0</v>
      </c>
      <c r="T45" s="58">
        <v>0</v>
      </c>
      <c r="U45" s="59">
        <v>0</v>
      </c>
    </row>
    <row r="46" spans="1:21" s="17" customFormat="1" ht="25.5" customHeight="1" x14ac:dyDescent="0.3">
      <c r="A46" s="55"/>
      <c r="B46" s="56"/>
      <c r="C46" s="60"/>
      <c r="D46" s="127" t="s">
        <v>27</v>
      </c>
      <c r="E46" s="128"/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36">
        <f t="shared" si="6"/>
        <v>0</v>
      </c>
      <c r="Q46" s="36">
        <f t="shared" si="6"/>
        <v>0</v>
      </c>
      <c r="R46" s="36">
        <f t="shared" si="6"/>
        <v>0</v>
      </c>
      <c r="S46" s="36">
        <f t="shared" si="7"/>
        <v>0</v>
      </c>
      <c r="T46" s="58">
        <v>0</v>
      </c>
      <c r="U46" s="59">
        <v>0</v>
      </c>
    </row>
    <row r="47" spans="1:21" s="17" customFormat="1" ht="25.5" customHeight="1" x14ac:dyDescent="0.3">
      <c r="A47" s="55"/>
      <c r="B47" s="56"/>
      <c r="C47" s="51" t="s">
        <v>47</v>
      </c>
      <c r="D47" s="134" t="s">
        <v>23</v>
      </c>
      <c r="E47" s="135"/>
      <c r="F47" s="52">
        <f>SUM(F48:F53)</f>
        <v>56310695000</v>
      </c>
      <c r="G47" s="52">
        <f t="shared" ref="G47:O47" si="26">SUM(G48:G53)</f>
        <v>56310695000</v>
      </c>
      <c r="H47" s="52">
        <f t="shared" si="26"/>
        <v>23836000000</v>
      </c>
      <c r="I47" s="52">
        <f t="shared" si="26"/>
        <v>295612130</v>
      </c>
      <c r="J47" s="52">
        <f t="shared" si="26"/>
        <v>21523795830</v>
      </c>
      <c r="K47" s="52">
        <f t="shared" si="26"/>
        <v>288611240</v>
      </c>
      <c r="L47" s="52">
        <f t="shared" si="26"/>
        <v>21487936840</v>
      </c>
      <c r="M47" s="52">
        <f t="shared" si="26"/>
        <v>0</v>
      </c>
      <c r="N47" s="52">
        <f t="shared" si="26"/>
        <v>0</v>
      </c>
      <c r="O47" s="52">
        <f t="shared" si="26"/>
        <v>35858990</v>
      </c>
      <c r="P47" s="53">
        <f t="shared" si="6"/>
        <v>38.159601546384749</v>
      </c>
      <c r="Q47" s="53">
        <f t="shared" si="6"/>
        <v>38.159601546384749</v>
      </c>
      <c r="R47" s="53">
        <f t="shared" si="6"/>
        <v>90.149088941097503</v>
      </c>
      <c r="S47" s="53">
        <f t="shared" si="7"/>
        <v>99.833398391792869</v>
      </c>
      <c r="T47" s="52">
        <f t="shared" ref="T47:U47" si="27">SUM(T48:T53)</f>
        <v>91757790</v>
      </c>
      <c r="U47" s="54">
        <f t="shared" si="27"/>
        <v>187394810</v>
      </c>
    </row>
    <row r="48" spans="1:21" s="17" customFormat="1" ht="25.5" customHeight="1" x14ac:dyDescent="0.3">
      <c r="A48" s="55"/>
      <c r="B48" s="56"/>
      <c r="C48" s="57"/>
      <c r="D48" s="125" t="s">
        <v>25</v>
      </c>
      <c r="E48" s="126"/>
      <c r="F48" s="58">
        <v>56310695000</v>
      </c>
      <c r="G48" s="58">
        <v>56310695000</v>
      </c>
      <c r="H48" s="58">
        <v>23836000000</v>
      </c>
      <c r="I48" s="58">
        <v>295539770</v>
      </c>
      <c r="J48" s="58">
        <v>21519659910</v>
      </c>
      <c r="K48" s="58">
        <v>288562430</v>
      </c>
      <c r="L48" s="58">
        <v>21483989560</v>
      </c>
      <c r="M48" s="58">
        <v>0</v>
      </c>
      <c r="N48" s="58">
        <v>0</v>
      </c>
      <c r="O48" s="58">
        <v>35670350</v>
      </c>
      <c r="P48" s="36">
        <f t="shared" si="6"/>
        <v>38.152591723472781</v>
      </c>
      <c r="Q48" s="36">
        <f t="shared" si="6"/>
        <v>38.152591723472781</v>
      </c>
      <c r="R48" s="36">
        <f t="shared" si="6"/>
        <v>90.132528779996647</v>
      </c>
      <c r="S48" s="36">
        <f t="shared" si="7"/>
        <v>99.834242965970745</v>
      </c>
      <c r="T48" s="58">
        <v>91698980</v>
      </c>
      <c r="U48" s="59">
        <v>187193900</v>
      </c>
    </row>
    <row r="49" spans="1:21" s="17" customFormat="1" ht="25.5" customHeight="1" x14ac:dyDescent="0.3">
      <c r="A49" s="55"/>
      <c r="B49" s="56"/>
      <c r="C49" s="57"/>
      <c r="D49" s="127" t="s">
        <v>48</v>
      </c>
      <c r="E49" s="128"/>
      <c r="F49" s="58">
        <v>0</v>
      </c>
      <c r="G49" s="58">
        <v>0</v>
      </c>
      <c r="H49" s="58">
        <v>0</v>
      </c>
      <c r="I49" s="58">
        <v>56060</v>
      </c>
      <c r="J49" s="58">
        <v>3368730</v>
      </c>
      <c r="K49" s="58">
        <v>14160</v>
      </c>
      <c r="L49" s="58">
        <v>3226720</v>
      </c>
      <c r="M49" s="58">
        <v>0</v>
      </c>
      <c r="N49" s="58">
        <v>0</v>
      </c>
      <c r="O49" s="58">
        <v>142010</v>
      </c>
      <c r="P49" s="36">
        <f t="shared" si="6"/>
        <v>0</v>
      </c>
      <c r="Q49" s="36">
        <f t="shared" si="6"/>
        <v>0</v>
      </c>
      <c r="R49" s="36">
        <f t="shared" si="6"/>
        <v>0</v>
      </c>
      <c r="S49" s="36">
        <f t="shared" si="7"/>
        <v>95.784464768622001</v>
      </c>
      <c r="T49" s="58">
        <v>58810</v>
      </c>
      <c r="U49" s="59">
        <v>160060</v>
      </c>
    </row>
    <row r="50" spans="1:21" s="17" customFormat="1" ht="25.5" customHeight="1" x14ac:dyDescent="0.3">
      <c r="A50" s="55"/>
      <c r="B50" s="56"/>
      <c r="C50" s="57"/>
      <c r="D50" s="127" t="s">
        <v>49</v>
      </c>
      <c r="E50" s="128"/>
      <c r="F50" s="58">
        <v>0</v>
      </c>
      <c r="G50" s="58">
        <v>0</v>
      </c>
      <c r="H50" s="58">
        <v>0</v>
      </c>
      <c r="I50" s="58">
        <v>16300</v>
      </c>
      <c r="J50" s="58">
        <v>767190</v>
      </c>
      <c r="K50" s="58">
        <v>34650</v>
      </c>
      <c r="L50" s="58">
        <v>720560</v>
      </c>
      <c r="M50" s="58">
        <v>0</v>
      </c>
      <c r="N50" s="58">
        <v>0</v>
      </c>
      <c r="O50" s="58">
        <v>46630</v>
      </c>
      <c r="P50" s="36">
        <f t="shared" si="6"/>
        <v>0</v>
      </c>
      <c r="Q50" s="36">
        <f t="shared" si="6"/>
        <v>0</v>
      </c>
      <c r="R50" s="36">
        <f t="shared" si="6"/>
        <v>0</v>
      </c>
      <c r="S50" s="36">
        <f t="shared" si="7"/>
        <v>93.921974999674134</v>
      </c>
      <c r="T50" s="58">
        <v>0</v>
      </c>
      <c r="U50" s="59">
        <v>40850</v>
      </c>
    </row>
    <row r="51" spans="1:21" s="17" customFormat="1" ht="25.5" customHeight="1" x14ac:dyDescent="0.3">
      <c r="A51" s="55"/>
      <c r="B51" s="56"/>
      <c r="C51" s="57"/>
      <c r="D51" s="127" t="s">
        <v>85</v>
      </c>
      <c r="E51" s="128"/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36">
        <f t="shared" si="6"/>
        <v>0</v>
      </c>
      <c r="Q51" s="36">
        <f t="shared" si="6"/>
        <v>0</v>
      </c>
      <c r="R51" s="36">
        <f t="shared" si="6"/>
        <v>0</v>
      </c>
      <c r="S51" s="36">
        <f t="shared" si="7"/>
        <v>0</v>
      </c>
      <c r="T51" s="58">
        <v>0</v>
      </c>
      <c r="U51" s="59">
        <v>0</v>
      </c>
    </row>
    <row r="52" spans="1:21" s="17" customFormat="1" ht="25.5" customHeight="1" x14ac:dyDescent="0.3">
      <c r="A52" s="55"/>
      <c r="B52" s="56"/>
      <c r="C52" s="57"/>
      <c r="D52" s="127" t="s">
        <v>50</v>
      </c>
      <c r="E52" s="128"/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36">
        <f t="shared" si="6"/>
        <v>0</v>
      </c>
      <c r="Q52" s="36">
        <f t="shared" si="6"/>
        <v>0</v>
      </c>
      <c r="R52" s="36">
        <f t="shared" si="6"/>
        <v>0</v>
      </c>
      <c r="S52" s="36">
        <f t="shared" si="7"/>
        <v>0</v>
      </c>
      <c r="T52" s="58">
        <v>0</v>
      </c>
      <c r="U52" s="59">
        <v>0</v>
      </c>
    </row>
    <row r="53" spans="1:21" s="17" customFormat="1" ht="25.5" customHeight="1" x14ac:dyDescent="0.3">
      <c r="A53" s="55"/>
      <c r="B53" s="56"/>
      <c r="C53" s="60"/>
      <c r="D53" s="127" t="s">
        <v>27</v>
      </c>
      <c r="E53" s="128"/>
      <c r="F53" s="58">
        <f>[1]남동!F53</f>
        <v>0</v>
      </c>
      <c r="G53" s="58">
        <f>[1]남동!G53</f>
        <v>0</v>
      </c>
      <c r="H53" s="58">
        <f>[1]남동!H53</f>
        <v>0</v>
      </c>
      <c r="I53" s="58">
        <f>[1]남동!I53</f>
        <v>0</v>
      </c>
      <c r="J53" s="58">
        <f>[1]남동!J53</f>
        <v>0</v>
      </c>
      <c r="K53" s="58">
        <f>[1]남동!K53</f>
        <v>0</v>
      </c>
      <c r="L53" s="58">
        <f>[1]남동!L53</f>
        <v>0</v>
      </c>
      <c r="M53" s="58">
        <f>[1]남동!M53</f>
        <v>0</v>
      </c>
      <c r="N53" s="58">
        <f>[1]남동!N53</f>
        <v>0</v>
      </c>
      <c r="O53" s="58">
        <f t="shared" si="23"/>
        <v>0</v>
      </c>
      <c r="P53" s="36">
        <f t="shared" si="6"/>
        <v>0</v>
      </c>
      <c r="Q53" s="36">
        <f t="shared" si="6"/>
        <v>0</v>
      </c>
      <c r="R53" s="36">
        <f t="shared" si="6"/>
        <v>0</v>
      </c>
      <c r="S53" s="36">
        <f t="shared" si="7"/>
        <v>0</v>
      </c>
      <c r="T53" s="58">
        <f>[1]남동!T53</f>
        <v>0</v>
      </c>
      <c r="U53" s="59">
        <f>[1]남동!U53</f>
        <v>0</v>
      </c>
    </row>
    <row r="54" spans="1:21" s="17" customFormat="1" ht="25.5" customHeight="1" x14ac:dyDescent="0.3">
      <c r="A54" s="55"/>
      <c r="B54" s="56"/>
      <c r="C54" s="51" t="s">
        <v>51</v>
      </c>
      <c r="D54" s="134" t="s">
        <v>23</v>
      </c>
      <c r="E54" s="135"/>
      <c r="F54" s="52">
        <f>SUM(F55:F57)</f>
        <v>14996263000</v>
      </c>
      <c r="G54" s="52">
        <f t="shared" ref="G54:O54" si="28">SUM(G55:G57)</f>
        <v>14996263000</v>
      </c>
      <c r="H54" s="52">
        <f t="shared" si="28"/>
        <v>8100000</v>
      </c>
      <c r="I54" s="52">
        <f t="shared" si="28"/>
        <v>7007760</v>
      </c>
      <c r="J54" s="52">
        <f t="shared" si="28"/>
        <v>26092230</v>
      </c>
      <c r="K54" s="52">
        <f t="shared" si="28"/>
        <v>7046210</v>
      </c>
      <c r="L54" s="52">
        <f t="shared" si="28"/>
        <v>22483850</v>
      </c>
      <c r="M54" s="52">
        <f t="shared" si="28"/>
        <v>0</v>
      </c>
      <c r="N54" s="52">
        <f t="shared" si="28"/>
        <v>0</v>
      </c>
      <c r="O54" s="52">
        <f t="shared" si="28"/>
        <v>3608380</v>
      </c>
      <c r="P54" s="53">
        <f t="shared" si="6"/>
        <v>0.14992968581572622</v>
      </c>
      <c r="Q54" s="53">
        <f t="shared" si="6"/>
        <v>0.14992968581572622</v>
      </c>
      <c r="R54" s="53">
        <f t="shared" si="6"/>
        <v>277.57839506172843</v>
      </c>
      <c r="S54" s="53">
        <f t="shared" si="7"/>
        <v>86.170672265268252</v>
      </c>
      <c r="T54" s="52">
        <f t="shared" ref="T54:U54" si="29">SUM(T55:T57)</f>
        <v>66370</v>
      </c>
      <c r="U54" s="54">
        <f t="shared" si="29"/>
        <v>3912880</v>
      </c>
    </row>
    <row r="55" spans="1:21" s="17" customFormat="1" ht="25.5" customHeight="1" x14ac:dyDescent="0.3">
      <c r="A55" s="55"/>
      <c r="B55" s="56"/>
      <c r="C55" s="57"/>
      <c r="D55" s="125" t="s">
        <v>86</v>
      </c>
      <c r="E55" s="126"/>
      <c r="F55" s="58">
        <v>14979294000</v>
      </c>
      <c r="G55" s="58">
        <v>14979294000</v>
      </c>
      <c r="H55" s="58">
        <v>0</v>
      </c>
      <c r="I55" s="58">
        <v>-590</v>
      </c>
      <c r="J55" s="58">
        <v>1287200</v>
      </c>
      <c r="K55" s="58">
        <v>-6930</v>
      </c>
      <c r="L55" s="58">
        <v>-2187240</v>
      </c>
      <c r="M55" s="58">
        <v>0</v>
      </c>
      <c r="N55" s="58">
        <v>0</v>
      </c>
      <c r="O55" s="58">
        <v>3474440</v>
      </c>
      <c r="P55" s="36">
        <f t="shared" si="6"/>
        <v>-1.4601756264347303E-2</v>
      </c>
      <c r="Q55" s="36">
        <f t="shared" si="6"/>
        <v>-1.4601756264347303E-2</v>
      </c>
      <c r="R55" s="36">
        <f t="shared" si="6"/>
        <v>0</v>
      </c>
      <c r="S55" s="36">
        <f t="shared" si="7"/>
        <v>-169.92231199502797</v>
      </c>
      <c r="T55" s="58">
        <v>66370</v>
      </c>
      <c r="U55" s="59">
        <v>3912880</v>
      </c>
    </row>
    <row r="56" spans="1:21" s="17" customFormat="1" ht="25.5" customHeight="1" x14ac:dyDescent="0.3">
      <c r="A56" s="55"/>
      <c r="B56" s="56"/>
      <c r="C56" s="57"/>
      <c r="D56" s="127" t="s">
        <v>87</v>
      </c>
      <c r="E56" s="128"/>
      <c r="F56" s="58">
        <v>3931000</v>
      </c>
      <c r="G56" s="58">
        <v>3931000</v>
      </c>
      <c r="H56" s="58">
        <v>1100000</v>
      </c>
      <c r="I56" s="58">
        <v>273360</v>
      </c>
      <c r="J56" s="58">
        <v>871430</v>
      </c>
      <c r="K56" s="58">
        <v>318150</v>
      </c>
      <c r="L56" s="58">
        <v>737490</v>
      </c>
      <c r="M56" s="58">
        <v>0</v>
      </c>
      <c r="N56" s="58">
        <v>0</v>
      </c>
      <c r="O56" s="58">
        <v>133940</v>
      </c>
      <c r="P56" s="36">
        <f t="shared" si="6"/>
        <v>18.760875095395573</v>
      </c>
      <c r="Q56" s="36">
        <f t="shared" si="6"/>
        <v>18.760875095395573</v>
      </c>
      <c r="R56" s="36">
        <f t="shared" si="6"/>
        <v>67.044545454545457</v>
      </c>
      <c r="S56" s="36">
        <f t="shared" si="7"/>
        <v>84.629861262522525</v>
      </c>
      <c r="T56" s="58">
        <v>0</v>
      </c>
      <c r="U56" s="59">
        <v>0</v>
      </c>
    </row>
    <row r="57" spans="1:21" s="17" customFormat="1" ht="25.5" customHeight="1" x14ac:dyDescent="0.3">
      <c r="A57" s="55"/>
      <c r="B57" s="56"/>
      <c r="C57" s="60"/>
      <c r="D57" s="127" t="s">
        <v>88</v>
      </c>
      <c r="E57" s="128"/>
      <c r="F57" s="58">
        <v>13038000</v>
      </c>
      <c r="G57" s="58">
        <v>13038000</v>
      </c>
      <c r="H57" s="58">
        <v>7000000</v>
      </c>
      <c r="I57" s="58">
        <v>6734990</v>
      </c>
      <c r="J57" s="58">
        <v>23933600</v>
      </c>
      <c r="K57" s="58">
        <v>6734990</v>
      </c>
      <c r="L57" s="58">
        <v>23933600</v>
      </c>
      <c r="M57" s="58">
        <v>0</v>
      </c>
      <c r="N57" s="58">
        <v>0</v>
      </c>
      <c r="O57" s="58">
        <v>0</v>
      </c>
      <c r="P57" s="36">
        <f t="shared" si="6"/>
        <v>183.56803190673418</v>
      </c>
      <c r="Q57" s="36">
        <f t="shared" si="6"/>
        <v>183.56803190673418</v>
      </c>
      <c r="R57" s="36">
        <f t="shared" si="6"/>
        <v>341.90857142857146</v>
      </c>
      <c r="S57" s="36">
        <f t="shared" si="7"/>
        <v>100</v>
      </c>
      <c r="T57" s="58">
        <v>0</v>
      </c>
      <c r="U57" s="59">
        <v>0</v>
      </c>
    </row>
    <row r="58" spans="1:21" s="17" customFormat="1" ht="25.5" customHeight="1" x14ac:dyDescent="0.3">
      <c r="A58" s="55"/>
      <c r="B58" s="56"/>
      <c r="C58" s="51" t="s">
        <v>52</v>
      </c>
      <c r="D58" s="134" t="s">
        <v>23</v>
      </c>
      <c r="E58" s="135"/>
      <c r="F58" s="52">
        <f>SUM(F59:F60)</f>
        <v>38941471000</v>
      </c>
      <c r="G58" s="52">
        <f t="shared" ref="G58:O58" si="30">SUM(G59:G60)</f>
        <v>38941471000</v>
      </c>
      <c r="H58" s="52">
        <f t="shared" si="30"/>
        <v>9022000000</v>
      </c>
      <c r="I58" s="52">
        <f t="shared" si="30"/>
        <v>1035676860</v>
      </c>
      <c r="J58" s="52">
        <f t="shared" si="30"/>
        <v>8998092750</v>
      </c>
      <c r="K58" s="52">
        <f t="shared" si="30"/>
        <v>1037745030</v>
      </c>
      <c r="L58" s="52">
        <f t="shared" si="30"/>
        <v>8962677720</v>
      </c>
      <c r="M58" s="52">
        <f t="shared" si="30"/>
        <v>0</v>
      </c>
      <c r="N58" s="52">
        <f t="shared" si="30"/>
        <v>0</v>
      </c>
      <c r="O58" s="52">
        <f t="shared" si="30"/>
        <v>35415030</v>
      </c>
      <c r="P58" s="53">
        <f t="shared" si="6"/>
        <v>23.015765685893065</v>
      </c>
      <c r="Q58" s="53">
        <f t="shared" si="6"/>
        <v>23.015765685893065</v>
      </c>
      <c r="R58" s="53">
        <f t="shared" si="6"/>
        <v>99.342470849035692</v>
      </c>
      <c r="S58" s="53">
        <f t="shared" si="7"/>
        <v>99.606416259712375</v>
      </c>
      <c r="T58" s="52">
        <f t="shared" ref="T58:U58" si="31">SUM(T59:T60)</f>
        <v>35800490</v>
      </c>
      <c r="U58" s="54">
        <f t="shared" si="31"/>
        <v>136665240</v>
      </c>
    </row>
    <row r="59" spans="1:21" s="17" customFormat="1" ht="25.5" customHeight="1" x14ac:dyDescent="0.3">
      <c r="A59" s="55"/>
      <c r="B59" s="56"/>
      <c r="C59" s="57"/>
      <c r="D59" s="125" t="s">
        <v>89</v>
      </c>
      <c r="E59" s="126"/>
      <c r="F59" s="58">
        <v>38941471000</v>
      </c>
      <c r="G59" s="58">
        <v>38941471000</v>
      </c>
      <c r="H59" s="58">
        <v>9022000000</v>
      </c>
      <c r="I59" s="58">
        <v>1035676860</v>
      </c>
      <c r="J59" s="58">
        <v>8998092750</v>
      </c>
      <c r="K59" s="58">
        <v>1037745030</v>
      </c>
      <c r="L59" s="58">
        <v>8962677720</v>
      </c>
      <c r="M59" s="58">
        <v>0</v>
      </c>
      <c r="N59" s="58">
        <v>0</v>
      </c>
      <c r="O59" s="58">
        <v>35415030</v>
      </c>
      <c r="P59" s="36">
        <f t="shared" si="6"/>
        <v>23.015765685893065</v>
      </c>
      <c r="Q59" s="36">
        <f t="shared" si="6"/>
        <v>23.015765685893065</v>
      </c>
      <c r="R59" s="36">
        <f t="shared" si="6"/>
        <v>99.342470849035692</v>
      </c>
      <c r="S59" s="36">
        <f t="shared" si="7"/>
        <v>99.606416259712375</v>
      </c>
      <c r="T59" s="58">
        <v>35800490</v>
      </c>
      <c r="U59" s="59">
        <v>136665240</v>
      </c>
    </row>
    <row r="60" spans="1:21" s="17" customFormat="1" ht="25.5" customHeight="1" x14ac:dyDescent="0.3">
      <c r="A60" s="55"/>
      <c r="B60" s="88"/>
      <c r="C60" s="60"/>
      <c r="D60" s="127" t="s">
        <v>50</v>
      </c>
      <c r="E60" s="128"/>
      <c r="F60" s="58">
        <v>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36">
        <f t="shared" si="6"/>
        <v>0</v>
      </c>
      <c r="Q60" s="36">
        <f t="shared" si="6"/>
        <v>0</v>
      </c>
      <c r="R60" s="36">
        <f t="shared" si="6"/>
        <v>0</v>
      </c>
      <c r="S60" s="36">
        <f t="shared" si="7"/>
        <v>0</v>
      </c>
      <c r="T60" s="58">
        <v>0</v>
      </c>
      <c r="U60" s="59">
        <v>0</v>
      </c>
    </row>
    <row r="61" spans="1:21" s="17" customFormat="1" ht="25.5" customHeight="1" x14ac:dyDescent="0.3">
      <c r="A61" s="55"/>
      <c r="B61" s="89" t="s">
        <v>53</v>
      </c>
      <c r="C61" s="51" t="s">
        <v>54</v>
      </c>
      <c r="D61" s="134" t="s">
        <v>23</v>
      </c>
      <c r="E61" s="135"/>
      <c r="F61" s="52">
        <f>SUM(F62:F65)</f>
        <v>0</v>
      </c>
      <c r="G61" s="52">
        <f t="shared" ref="G61:O61" si="32">SUM(G62:G65)</f>
        <v>0</v>
      </c>
      <c r="H61" s="52">
        <f t="shared" si="32"/>
        <v>0</v>
      </c>
      <c r="I61" s="52">
        <f t="shared" si="32"/>
        <v>0</v>
      </c>
      <c r="J61" s="52">
        <f t="shared" si="32"/>
        <v>0</v>
      </c>
      <c r="K61" s="52">
        <f t="shared" si="32"/>
        <v>0</v>
      </c>
      <c r="L61" s="52">
        <f t="shared" si="32"/>
        <v>0</v>
      </c>
      <c r="M61" s="52">
        <f t="shared" si="32"/>
        <v>0</v>
      </c>
      <c r="N61" s="52">
        <f t="shared" si="32"/>
        <v>0</v>
      </c>
      <c r="O61" s="52">
        <f t="shared" si="32"/>
        <v>0</v>
      </c>
      <c r="P61" s="53">
        <f t="shared" si="6"/>
        <v>0</v>
      </c>
      <c r="Q61" s="53">
        <f t="shared" si="6"/>
        <v>0</v>
      </c>
      <c r="R61" s="53">
        <f t="shared" si="6"/>
        <v>0</v>
      </c>
      <c r="S61" s="53">
        <f t="shared" si="7"/>
        <v>0</v>
      </c>
      <c r="T61" s="52">
        <f t="shared" ref="T61:U61" si="33">SUM(T62:T65)</f>
        <v>0</v>
      </c>
      <c r="U61" s="54">
        <f t="shared" si="33"/>
        <v>0</v>
      </c>
    </row>
    <row r="62" spans="1:21" s="17" customFormat="1" ht="25.5" customHeight="1" x14ac:dyDescent="0.3">
      <c r="A62" s="55"/>
      <c r="B62" s="56"/>
      <c r="C62" s="57"/>
      <c r="D62" s="125" t="s">
        <v>24</v>
      </c>
      <c r="E62" s="126"/>
      <c r="F62" s="58">
        <f>[1]남동!F62</f>
        <v>0</v>
      </c>
      <c r="G62" s="58">
        <f>[1]남동!G62</f>
        <v>0</v>
      </c>
      <c r="H62" s="58">
        <f>[1]남동!H62</f>
        <v>0</v>
      </c>
      <c r="I62" s="58">
        <f>[1]남동!I62</f>
        <v>0</v>
      </c>
      <c r="J62" s="58">
        <f>[1]남동!J62</f>
        <v>0</v>
      </c>
      <c r="K62" s="58">
        <f>[1]남동!K62</f>
        <v>0</v>
      </c>
      <c r="L62" s="58">
        <f>[1]남동!L62</f>
        <v>0</v>
      </c>
      <c r="M62" s="58">
        <f>[1]남동!M62</f>
        <v>0</v>
      </c>
      <c r="N62" s="58">
        <f>[1]남동!N62</f>
        <v>0</v>
      </c>
      <c r="O62" s="58">
        <f t="shared" si="23"/>
        <v>0</v>
      </c>
      <c r="P62" s="36">
        <f t="shared" si="6"/>
        <v>0</v>
      </c>
      <c r="Q62" s="36">
        <f t="shared" si="6"/>
        <v>0</v>
      </c>
      <c r="R62" s="36">
        <f t="shared" si="6"/>
        <v>0</v>
      </c>
      <c r="S62" s="36">
        <f t="shared" si="7"/>
        <v>0</v>
      </c>
      <c r="T62" s="58">
        <f>[1]남동!T62</f>
        <v>0</v>
      </c>
      <c r="U62" s="59">
        <f>[1]남동!U62</f>
        <v>0</v>
      </c>
    </row>
    <row r="63" spans="1:21" s="17" customFormat="1" ht="25.5" customHeight="1" x14ac:dyDescent="0.3">
      <c r="A63" s="55"/>
      <c r="B63" s="56"/>
      <c r="C63" s="57"/>
      <c r="D63" s="127" t="s">
        <v>25</v>
      </c>
      <c r="E63" s="128"/>
      <c r="F63" s="58">
        <f>[1]남동!F63</f>
        <v>0</v>
      </c>
      <c r="G63" s="58">
        <f>[1]남동!G63</f>
        <v>0</v>
      </c>
      <c r="H63" s="58">
        <f>[1]남동!H63</f>
        <v>0</v>
      </c>
      <c r="I63" s="58">
        <f>[1]남동!I63</f>
        <v>0</v>
      </c>
      <c r="J63" s="58">
        <f>[1]남동!J63</f>
        <v>0</v>
      </c>
      <c r="K63" s="58">
        <f>[1]남동!K63</f>
        <v>0</v>
      </c>
      <c r="L63" s="58">
        <f>[1]남동!L63</f>
        <v>0</v>
      </c>
      <c r="M63" s="58">
        <f>[1]남동!M63</f>
        <v>0</v>
      </c>
      <c r="N63" s="58">
        <f>[1]남동!N63</f>
        <v>0</v>
      </c>
      <c r="O63" s="58">
        <f t="shared" si="23"/>
        <v>0</v>
      </c>
      <c r="P63" s="36">
        <f t="shared" si="6"/>
        <v>0</v>
      </c>
      <c r="Q63" s="36">
        <f t="shared" si="6"/>
        <v>0</v>
      </c>
      <c r="R63" s="36">
        <f t="shared" si="6"/>
        <v>0</v>
      </c>
      <c r="S63" s="36">
        <f t="shared" si="7"/>
        <v>0</v>
      </c>
      <c r="T63" s="58">
        <f>[1]남동!T63</f>
        <v>0</v>
      </c>
      <c r="U63" s="59">
        <f>[1]남동!U63</f>
        <v>0</v>
      </c>
    </row>
    <row r="64" spans="1:21" s="17" customFormat="1" ht="25.5" customHeight="1" x14ac:dyDescent="0.3">
      <c r="A64" s="55"/>
      <c r="B64" s="56"/>
      <c r="C64" s="57"/>
      <c r="D64" s="127" t="s">
        <v>26</v>
      </c>
      <c r="E64" s="128"/>
      <c r="F64" s="58">
        <f>[1]남동!F64</f>
        <v>0</v>
      </c>
      <c r="G64" s="58">
        <f>[1]남동!G64</f>
        <v>0</v>
      </c>
      <c r="H64" s="58">
        <f>[1]남동!H64</f>
        <v>0</v>
      </c>
      <c r="I64" s="58">
        <f>[1]남동!I64</f>
        <v>0</v>
      </c>
      <c r="J64" s="58">
        <f>[1]남동!J64</f>
        <v>0</v>
      </c>
      <c r="K64" s="58">
        <f>[1]남동!K64</f>
        <v>0</v>
      </c>
      <c r="L64" s="58">
        <f>[1]남동!L64</f>
        <v>0</v>
      </c>
      <c r="M64" s="58">
        <f>[1]남동!M64</f>
        <v>0</v>
      </c>
      <c r="N64" s="58">
        <f>[1]남동!N64</f>
        <v>0</v>
      </c>
      <c r="O64" s="58">
        <f t="shared" si="23"/>
        <v>0</v>
      </c>
      <c r="P64" s="36">
        <f t="shared" si="6"/>
        <v>0</v>
      </c>
      <c r="Q64" s="36">
        <f t="shared" si="6"/>
        <v>0</v>
      </c>
      <c r="R64" s="36">
        <f t="shared" si="6"/>
        <v>0</v>
      </c>
      <c r="S64" s="36">
        <f t="shared" si="7"/>
        <v>0</v>
      </c>
      <c r="T64" s="58">
        <f>[1]남동!T64</f>
        <v>0</v>
      </c>
      <c r="U64" s="59">
        <f>[1]남동!U64</f>
        <v>0</v>
      </c>
    </row>
    <row r="65" spans="1:21" s="17" customFormat="1" ht="25.5" customHeight="1" x14ac:dyDescent="0.3">
      <c r="A65" s="55"/>
      <c r="B65" s="56"/>
      <c r="C65" s="60"/>
      <c r="D65" s="127" t="s">
        <v>27</v>
      </c>
      <c r="E65" s="128"/>
      <c r="F65" s="58">
        <f>[1]남동!F65</f>
        <v>0</v>
      </c>
      <c r="G65" s="58">
        <f>[1]남동!G65</f>
        <v>0</v>
      </c>
      <c r="H65" s="58">
        <f>[1]남동!H65</f>
        <v>0</v>
      </c>
      <c r="I65" s="58">
        <f>[1]남동!I65</f>
        <v>0</v>
      </c>
      <c r="J65" s="58">
        <f>[1]남동!J65</f>
        <v>0</v>
      </c>
      <c r="K65" s="58">
        <f>[1]남동!K65</f>
        <v>0</v>
      </c>
      <c r="L65" s="58">
        <f>[1]남동!L65</f>
        <v>0</v>
      </c>
      <c r="M65" s="58">
        <f>[1]남동!M65</f>
        <v>0</v>
      </c>
      <c r="N65" s="58">
        <f>[1]남동!N65</f>
        <v>0</v>
      </c>
      <c r="O65" s="58">
        <f t="shared" si="23"/>
        <v>0</v>
      </c>
      <c r="P65" s="36">
        <f t="shared" si="6"/>
        <v>0</v>
      </c>
      <c r="Q65" s="36">
        <f t="shared" si="6"/>
        <v>0</v>
      </c>
      <c r="R65" s="36">
        <f t="shared" si="6"/>
        <v>0</v>
      </c>
      <c r="S65" s="36">
        <f t="shared" si="7"/>
        <v>0</v>
      </c>
      <c r="T65" s="58">
        <f>[1]남동!T65</f>
        <v>0</v>
      </c>
      <c r="U65" s="59">
        <f>[1]남동!U65</f>
        <v>0</v>
      </c>
    </row>
    <row r="66" spans="1:21" s="17" customFormat="1" ht="25.5" customHeight="1" x14ac:dyDescent="0.3">
      <c r="A66" s="55"/>
      <c r="B66" s="56"/>
      <c r="C66" s="51" t="s">
        <v>55</v>
      </c>
      <c r="D66" s="134" t="s">
        <v>23</v>
      </c>
      <c r="E66" s="135"/>
      <c r="F66" s="52">
        <f>SUM(F67:F70)</f>
        <v>0</v>
      </c>
      <c r="G66" s="52">
        <f t="shared" ref="G66:O66" si="34">SUM(G67:G70)</f>
        <v>0</v>
      </c>
      <c r="H66" s="52">
        <f t="shared" si="34"/>
        <v>0</v>
      </c>
      <c r="I66" s="52">
        <f t="shared" si="34"/>
        <v>1289660</v>
      </c>
      <c r="J66" s="52">
        <f t="shared" si="34"/>
        <v>5515770</v>
      </c>
      <c r="K66" s="52">
        <f t="shared" si="34"/>
        <v>1289660</v>
      </c>
      <c r="L66" s="52">
        <f t="shared" si="34"/>
        <v>5515770</v>
      </c>
      <c r="M66" s="52">
        <f t="shared" si="34"/>
        <v>0</v>
      </c>
      <c r="N66" s="52">
        <f t="shared" si="34"/>
        <v>0</v>
      </c>
      <c r="O66" s="52">
        <f t="shared" si="34"/>
        <v>0</v>
      </c>
      <c r="P66" s="53">
        <f t="shared" si="6"/>
        <v>0</v>
      </c>
      <c r="Q66" s="53">
        <f t="shared" si="6"/>
        <v>0</v>
      </c>
      <c r="R66" s="53">
        <f t="shared" si="6"/>
        <v>0</v>
      </c>
      <c r="S66" s="53">
        <f t="shared" si="7"/>
        <v>100</v>
      </c>
      <c r="T66" s="52">
        <f t="shared" ref="T66:U66" si="35">SUM(T67:T70)</f>
        <v>0</v>
      </c>
      <c r="U66" s="54">
        <f t="shared" si="35"/>
        <v>0</v>
      </c>
    </row>
    <row r="67" spans="1:21" s="17" customFormat="1" ht="25.5" customHeight="1" x14ac:dyDescent="0.3">
      <c r="A67" s="55"/>
      <c r="B67" s="56"/>
      <c r="C67" s="57"/>
      <c r="D67" s="125" t="s">
        <v>24</v>
      </c>
      <c r="E67" s="126"/>
      <c r="F67" s="58">
        <v>0</v>
      </c>
      <c r="G67" s="58">
        <v>0</v>
      </c>
      <c r="H67" s="58">
        <v>0</v>
      </c>
      <c r="I67" s="58">
        <v>1289660</v>
      </c>
      <c r="J67" s="58">
        <v>5515770</v>
      </c>
      <c r="K67" s="58">
        <v>1289660</v>
      </c>
      <c r="L67" s="58">
        <v>5515770</v>
      </c>
      <c r="M67" s="58">
        <v>0</v>
      </c>
      <c r="N67" s="58">
        <v>0</v>
      </c>
      <c r="O67" s="58">
        <f t="shared" si="23"/>
        <v>0</v>
      </c>
      <c r="P67" s="36">
        <f t="shared" si="6"/>
        <v>0</v>
      </c>
      <c r="Q67" s="36">
        <f t="shared" si="6"/>
        <v>0</v>
      </c>
      <c r="R67" s="36">
        <f t="shared" si="6"/>
        <v>0</v>
      </c>
      <c r="S67" s="36">
        <f t="shared" si="7"/>
        <v>100</v>
      </c>
      <c r="T67" s="58">
        <f>[1]남동!T67</f>
        <v>0</v>
      </c>
      <c r="U67" s="59">
        <f>[1]남동!U67</f>
        <v>0</v>
      </c>
    </row>
    <row r="68" spans="1:21" s="17" customFormat="1" ht="25.5" customHeight="1" x14ac:dyDescent="0.3">
      <c r="A68" s="55"/>
      <c r="B68" s="56"/>
      <c r="C68" s="57"/>
      <c r="D68" s="127" t="s">
        <v>25</v>
      </c>
      <c r="E68" s="128"/>
      <c r="F68" s="58">
        <f>[1]남동!F68</f>
        <v>0</v>
      </c>
      <c r="G68" s="58">
        <f>[1]남동!G68</f>
        <v>0</v>
      </c>
      <c r="H68" s="58">
        <f>[1]남동!H68</f>
        <v>0</v>
      </c>
      <c r="I68" s="58">
        <f>[1]남동!I68</f>
        <v>0</v>
      </c>
      <c r="J68" s="58">
        <f>[1]남동!J68</f>
        <v>0</v>
      </c>
      <c r="K68" s="58">
        <f>[1]남동!K68</f>
        <v>0</v>
      </c>
      <c r="L68" s="58">
        <f>[1]남동!L68</f>
        <v>0</v>
      </c>
      <c r="M68" s="58">
        <f>[1]남동!M68</f>
        <v>0</v>
      </c>
      <c r="N68" s="58">
        <f>[1]남동!N68</f>
        <v>0</v>
      </c>
      <c r="O68" s="58">
        <f t="shared" si="23"/>
        <v>0</v>
      </c>
      <c r="P68" s="36">
        <f t="shared" si="6"/>
        <v>0</v>
      </c>
      <c r="Q68" s="36">
        <f t="shared" si="6"/>
        <v>0</v>
      </c>
      <c r="R68" s="36">
        <f t="shared" si="6"/>
        <v>0</v>
      </c>
      <c r="S68" s="36">
        <f t="shared" si="7"/>
        <v>0</v>
      </c>
      <c r="T68" s="58">
        <f>[1]남동!T68</f>
        <v>0</v>
      </c>
      <c r="U68" s="59">
        <f>[1]남동!U68</f>
        <v>0</v>
      </c>
    </row>
    <row r="69" spans="1:21" s="17" customFormat="1" ht="25.5" customHeight="1" x14ac:dyDescent="0.3">
      <c r="A69" s="55"/>
      <c r="B69" s="56"/>
      <c r="C69" s="57"/>
      <c r="D69" s="127" t="s">
        <v>26</v>
      </c>
      <c r="E69" s="128"/>
      <c r="F69" s="58">
        <f>[1]남동!F69</f>
        <v>0</v>
      </c>
      <c r="G69" s="58">
        <f>[1]남동!G69</f>
        <v>0</v>
      </c>
      <c r="H69" s="58">
        <f>[1]남동!H69</f>
        <v>0</v>
      </c>
      <c r="I69" s="58">
        <f>[1]남동!I69</f>
        <v>0</v>
      </c>
      <c r="J69" s="58">
        <f>[1]남동!J69</f>
        <v>0</v>
      </c>
      <c r="K69" s="58">
        <f>[1]남동!K69</f>
        <v>0</v>
      </c>
      <c r="L69" s="58">
        <f>[1]남동!L69</f>
        <v>0</v>
      </c>
      <c r="M69" s="58">
        <f>[1]남동!M69</f>
        <v>0</v>
      </c>
      <c r="N69" s="58">
        <f>[1]남동!N69</f>
        <v>0</v>
      </c>
      <c r="O69" s="58">
        <f t="shared" si="23"/>
        <v>0</v>
      </c>
      <c r="P69" s="36">
        <f t="shared" si="6"/>
        <v>0</v>
      </c>
      <c r="Q69" s="36">
        <f t="shared" si="6"/>
        <v>0</v>
      </c>
      <c r="R69" s="36">
        <f t="shared" si="6"/>
        <v>0</v>
      </c>
      <c r="S69" s="36">
        <f t="shared" si="7"/>
        <v>0</v>
      </c>
      <c r="T69" s="58">
        <f>[1]남동!T69</f>
        <v>0</v>
      </c>
      <c r="U69" s="59">
        <f>[1]남동!U69</f>
        <v>0</v>
      </c>
    </row>
    <row r="70" spans="1:21" s="17" customFormat="1" ht="25.5" customHeight="1" x14ac:dyDescent="0.3">
      <c r="A70" s="55"/>
      <c r="B70" s="56"/>
      <c r="C70" s="60"/>
      <c r="D70" s="127" t="s">
        <v>79</v>
      </c>
      <c r="E70" s="128"/>
      <c r="F70" s="58">
        <f>[1]남동!F70</f>
        <v>0</v>
      </c>
      <c r="G70" s="58">
        <f>[1]남동!G70</f>
        <v>0</v>
      </c>
      <c r="H70" s="58">
        <f>[1]남동!H70</f>
        <v>0</v>
      </c>
      <c r="I70" s="58">
        <f>[1]남동!I70</f>
        <v>0</v>
      </c>
      <c r="J70" s="58">
        <f>[1]남동!J70</f>
        <v>0</v>
      </c>
      <c r="K70" s="58">
        <f>[1]남동!K70</f>
        <v>0</v>
      </c>
      <c r="L70" s="58">
        <f>[1]남동!L70</f>
        <v>0</v>
      </c>
      <c r="M70" s="58">
        <f>[1]남동!M70</f>
        <v>0</v>
      </c>
      <c r="N70" s="58">
        <f>[1]남동!N70</f>
        <v>0</v>
      </c>
      <c r="O70" s="58">
        <f t="shared" si="23"/>
        <v>0</v>
      </c>
      <c r="P70" s="36">
        <f t="shared" si="6"/>
        <v>0</v>
      </c>
      <c r="Q70" s="36">
        <f t="shared" si="6"/>
        <v>0</v>
      </c>
      <c r="R70" s="36">
        <f t="shared" si="6"/>
        <v>0</v>
      </c>
      <c r="S70" s="36">
        <f t="shared" si="7"/>
        <v>0</v>
      </c>
      <c r="T70" s="58">
        <f>[1]남동!T70</f>
        <v>0</v>
      </c>
      <c r="U70" s="59">
        <f>[1]남동!U70</f>
        <v>0</v>
      </c>
    </row>
    <row r="71" spans="1:21" s="17" customFormat="1" ht="25.5" customHeight="1" x14ac:dyDescent="0.3">
      <c r="A71" s="55"/>
      <c r="B71" s="56"/>
      <c r="C71" s="69" t="s">
        <v>56</v>
      </c>
      <c r="D71" s="139"/>
      <c r="E71" s="140"/>
      <c r="F71" s="70">
        <f>[1]남동!F71</f>
        <v>0</v>
      </c>
      <c r="G71" s="70">
        <f>[1]남동!G71</f>
        <v>0</v>
      </c>
      <c r="H71" s="70">
        <f>[1]남동!H71</f>
        <v>0</v>
      </c>
      <c r="I71" s="70">
        <f>[1]남동!I71</f>
        <v>0</v>
      </c>
      <c r="J71" s="70">
        <f>[1]남동!J71</f>
        <v>0</v>
      </c>
      <c r="K71" s="70">
        <f>[1]남동!K71</f>
        <v>0</v>
      </c>
      <c r="L71" s="70">
        <f>[1]남동!L71</f>
        <v>0</v>
      </c>
      <c r="M71" s="70">
        <f>[1]남동!M71</f>
        <v>0</v>
      </c>
      <c r="N71" s="70">
        <f>[1]남동!N71</f>
        <v>0</v>
      </c>
      <c r="O71" s="70">
        <f t="shared" si="23"/>
        <v>0</v>
      </c>
      <c r="P71" s="71">
        <f t="shared" si="6"/>
        <v>0</v>
      </c>
      <c r="Q71" s="71">
        <f t="shared" si="6"/>
        <v>0</v>
      </c>
      <c r="R71" s="71">
        <f t="shared" si="6"/>
        <v>0</v>
      </c>
      <c r="S71" s="71">
        <f t="shared" si="7"/>
        <v>0</v>
      </c>
      <c r="T71" s="70">
        <f>[1]남동!T71</f>
        <v>0</v>
      </c>
      <c r="U71" s="72">
        <f>[1]남동!U71</f>
        <v>0</v>
      </c>
    </row>
    <row r="72" spans="1:21" s="17" customFormat="1" ht="25.5" customHeight="1" x14ac:dyDescent="0.3">
      <c r="A72" s="55"/>
      <c r="B72" s="56"/>
      <c r="C72" s="51" t="s">
        <v>57</v>
      </c>
      <c r="D72" s="134" t="s">
        <v>23</v>
      </c>
      <c r="E72" s="135"/>
      <c r="F72" s="52">
        <f t="shared" ref="F72:O72" si="36">SUM(F73:F76)</f>
        <v>0</v>
      </c>
      <c r="G72" s="52">
        <f t="shared" si="36"/>
        <v>0</v>
      </c>
      <c r="H72" s="52">
        <f t="shared" si="36"/>
        <v>0</v>
      </c>
      <c r="I72" s="52">
        <f t="shared" si="36"/>
        <v>0</v>
      </c>
      <c r="J72" s="52">
        <f t="shared" si="36"/>
        <v>0</v>
      </c>
      <c r="K72" s="52">
        <f t="shared" si="36"/>
        <v>0</v>
      </c>
      <c r="L72" s="52">
        <f t="shared" si="36"/>
        <v>0</v>
      </c>
      <c r="M72" s="52">
        <f t="shared" si="36"/>
        <v>0</v>
      </c>
      <c r="N72" s="52">
        <f t="shared" si="36"/>
        <v>0</v>
      </c>
      <c r="O72" s="52">
        <f t="shared" si="36"/>
        <v>0</v>
      </c>
      <c r="P72" s="53">
        <f t="shared" si="6"/>
        <v>0</v>
      </c>
      <c r="Q72" s="53">
        <f t="shared" si="6"/>
        <v>0</v>
      </c>
      <c r="R72" s="53">
        <f t="shared" si="6"/>
        <v>0</v>
      </c>
      <c r="S72" s="53">
        <f t="shared" si="7"/>
        <v>0</v>
      </c>
      <c r="T72" s="52">
        <f>SUM(T73:T76)</f>
        <v>0</v>
      </c>
      <c r="U72" s="54">
        <f>SUM(U73:U76)</f>
        <v>0</v>
      </c>
    </row>
    <row r="73" spans="1:21" s="17" customFormat="1" ht="25.5" customHeight="1" x14ac:dyDescent="0.3">
      <c r="A73" s="55"/>
      <c r="B73" s="56"/>
      <c r="C73" s="57"/>
      <c r="D73" s="125" t="s">
        <v>58</v>
      </c>
      <c r="E73" s="126"/>
      <c r="F73" s="58">
        <f>[1]남동!F73</f>
        <v>0</v>
      </c>
      <c r="G73" s="58">
        <f>[1]남동!G73</f>
        <v>0</v>
      </c>
      <c r="H73" s="58">
        <f>[1]남동!H73</f>
        <v>0</v>
      </c>
      <c r="I73" s="58">
        <f>[1]남동!I73</f>
        <v>0</v>
      </c>
      <c r="J73" s="58">
        <f>[1]남동!J73</f>
        <v>0</v>
      </c>
      <c r="K73" s="58">
        <f>[1]남동!K73</f>
        <v>0</v>
      </c>
      <c r="L73" s="58">
        <f>[1]남동!L73</f>
        <v>0</v>
      </c>
      <c r="M73" s="58">
        <f>[1]남동!M73</f>
        <v>0</v>
      </c>
      <c r="N73" s="58">
        <f>[1]남동!N73</f>
        <v>0</v>
      </c>
      <c r="O73" s="58">
        <f t="shared" si="23"/>
        <v>0</v>
      </c>
      <c r="P73" s="36">
        <f t="shared" si="6"/>
        <v>0</v>
      </c>
      <c r="Q73" s="36">
        <f t="shared" si="6"/>
        <v>0</v>
      </c>
      <c r="R73" s="36">
        <f t="shared" si="6"/>
        <v>0</v>
      </c>
      <c r="S73" s="36">
        <f t="shared" si="7"/>
        <v>0</v>
      </c>
      <c r="T73" s="58">
        <f>[1]남동!T73</f>
        <v>0</v>
      </c>
      <c r="U73" s="59">
        <f>[1]남동!U73</f>
        <v>0</v>
      </c>
    </row>
    <row r="74" spans="1:21" s="17" customFormat="1" ht="25.5" customHeight="1" x14ac:dyDescent="0.3">
      <c r="A74" s="55"/>
      <c r="B74" s="56"/>
      <c r="C74" s="57"/>
      <c r="D74" s="127" t="s">
        <v>59</v>
      </c>
      <c r="E74" s="128"/>
      <c r="F74" s="58">
        <f>[1]남동!F74</f>
        <v>0</v>
      </c>
      <c r="G74" s="58">
        <f>[1]남동!G74</f>
        <v>0</v>
      </c>
      <c r="H74" s="58">
        <f>[1]남동!H74</f>
        <v>0</v>
      </c>
      <c r="I74" s="58">
        <f>[1]남동!I74</f>
        <v>0</v>
      </c>
      <c r="J74" s="58">
        <f>[1]남동!J74</f>
        <v>0</v>
      </c>
      <c r="K74" s="58">
        <f>[1]남동!K74</f>
        <v>0</v>
      </c>
      <c r="L74" s="58">
        <f>[1]남동!L74</f>
        <v>0</v>
      </c>
      <c r="M74" s="58">
        <f>[1]남동!M74</f>
        <v>0</v>
      </c>
      <c r="N74" s="58">
        <f>[1]남동!N74</f>
        <v>0</v>
      </c>
      <c r="O74" s="58">
        <f t="shared" si="23"/>
        <v>0</v>
      </c>
      <c r="P74" s="36">
        <f t="shared" ref="P74:R123" si="37">IF(F74=0,0,+$L74/F74)*100</f>
        <v>0</v>
      </c>
      <c r="Q74" s="36">
        <f t="shared" si="37"/>
        <v>0</v>
      </c>
      <c r="R74" s="36">
        <f t="shared" si="37"/>
        <v>0</v>
      </c>
      <c r="S74" s="36">
        <f t="shared" si="7"/>
        <v>0</v>
      </c>
      <c r="T74" s="58">
        <f>[1]남동!T74</f>
        <v>0</v>
      </c>
      <c r="U74" s="59">
        <f>[1]남동!U74</f>
        <v>0</v>
      </c>
    </row>
    <row r="75" spans="1:21" s="17" customFormat="1" ht="25.5" customHeight="1" x14ac:dyDescent="0.3">
      <c r="A75" s="55"/>
      <c r="B75" s="56"/>
      <c r="C75" s="57"/>
      <c r="D75" s="127" t="s">
        <v>60</v>
      </c>
      <c r="E75" s="128"/>
      <c r="F75" s="58">
        <f>[1]남동!F75</f>
        <v>0</v>
      </c>
      <c r="G75" s="58">
        <f>[1]남동!G75</f>
        <v>0</v>
      </c>
      <c r="H75" s="58">
        <f>[1]남동!H75</f>
        <v>0</v>
      </c>
      <c r="I75" s="58">
        <f>[1]남동!I75</f>
        <v>0</v>
      </c>
      <c r="J75" s="58">
        <f>[1]남동!J75</f>
        <v>0</v>
      </c>
      <c r="K75" s="58">
        <f>[1]남동!K75</f>
        <v>0</v>
      </c>
      <c r="L75" s="58">
        <f>[1]남동!L75</f>
        <v>0</v>
      </c>
      <c r="M75" s="58">
        <f>[1]남동!M75</f>
        <v>0</v>
      </c>
      <c r="N75" s="58">
        <f>[1]남동!N75</f>
        <v>0</v>
      </c>
      <c r="O75" s="58">
        <f t="shared" si="23"/>
        <v>0</v>
      </c>
      <c r="P75" s="36">
        <f t="shared" si="37"/>
        <v>0</v>
      </c>
      <c r="Q75" s="36">
        <f t="shared" si="37"/>
        <v>0</v>
      </c>
      <c r="R75" s="36">
        <f t="shared" si="37"/>
        <v>0</v>
      </c>
      <c r="S75" s="36">
        <f t="shared" ref="S75:S165" si="38">IF(J75=0,0,+$L75/J75)*100</f>
        <v>0</v>
      </c>
      <c r="T75" s="58">
        <f>[1]남동!T75</f>
        <v>0</v>
      </c>
      <c r="U75" s="59">
        <f>[1]남동!U75</f>
        <v>0</v>
      </c>
    </row>
    <row r="76" spans="1:21" s="17" customFormat="1" ht="25.5" customHeight="1" x14ac:dyDescent="0.3">
      <c r="A76" s="55"/>
      <c r="B76" s="56"/>
      <c r="C76" s="60"/>
      <c r="D76" s="127" t="s">
        <v>61</v>
      </c>
      <c r="E76" s="128"/>
      <c r="F76" s="58">
        <f>[1]남동!F76</f>
        <v>0</v>
      </c>
      <c r="G76" s="58">
        <f>[1]남동!G76</f>
        <v>0</v>
      </c>
      <c r="H76" s="58">
        <f>[1]남동!H76</f>
        <v>0</v>
      </c>
      <c r="I76" s="58">
        <f>[1]남동!I76</f>
        <v>0</v>
      </c>
      <c r="J76" s="58">
        <f>[1]남동!J76</f>
        <v>0</v>
      </c>
      <c r="K76" s="58">
        <f>[1]남동!K76</f>
        <v>0</v>
      </c>
      <c r="L76" s="58">
        <f>[1]남동!L76</f>
        <v>0</v>
      </c>
      <c r="M76" s="58">
        <f>[1]남동!M76</f>
        <v>0</v>
      </c>
      <c r="N76" s="58">
        <f>[1]남동!N76</f>
        <v>0</v>
      </c>
      <c r="O76" s="58">
        <f t="shared" si="23"/>
        <v>0</v>
      </c>
      <c r="P76" s="36">
        <f t="shared" si="37"/>
        <v>0</v>
      </c>
      <c r="Q76" s="36">
        <f t="shared" si="37"/>
        <v>0</v>
      </c>
      <c r="R76" s="36">
        <f t="shared" si="37"/>
        <v>0</v>
      </c>
      <c r="S76" s="36">
        <f t="shared" si="38"/>
        <v>0</v>
      </c>
      <c r="T76" s="58">
        <f>[1]남동!T76</f>
        <v>0</v>
      </c>
      <c r="U76" s="59">
        <f>[1]남동!U76</f>
        <v>0</v>
      </c>
    </row>
    <row r="77" spans="1:21" s="17" customFormat="1" ht="25.5" customHeight="1" x14ac:dyDescent="0.3">
      <c r="A77" s="55"/>
      <c r="B77" s="56"/>
      <c r="C77" s="51" t="s">
        <v>92</v>
      </c>
      <c r="D77" s="145" t="s">
        <v>23</v>
      </c>
      <c r="E77" s="146"/>
      <c r="F77" s="90">
        <f>SUM(F78,F82)</f>
        <v>0</v>
      </c>
      <c r="G77" s="90">
        <f t="shared" ref="G77:O77" si="39">SUM(G78,G82)</f>
        <v>0</v>
      </c>
      <c r="H77" s="90">
        <f t="shared" si="39"/>
        <v>0</v>
      </c>
      <c r="I77" s="90">
        <f t="shared" si="39"/>
        <v>0</v>
      </c>
      <c r="J77" s="90">
        <f t="shared" si="39"/>
        <v>0</v>
      </c>
      <c r="K77" s="90">
        <f t="shared" si="39"/>
        <v>0</v>
      </c>
      <c r="L77" s="90">
        <f t="shared" si="39"/>
        <v>0</v>
      </c>
      <c r="M77" s="90">
        <f t="shared" si="39"/>
        <v>0</v>
      </c>
      <c r="N77" s="90">
        <f t="shared" si="39"/>
        <v>0</v>
      </c>
      <c r="O77" s="90">
        <f t="shared" si="39"/>
        <v>0</v>
      </c>
      <c r="P77" s="74">
        <f t="shared" si="37"/>
        <v>0</v>
      </c>
      <c r="Q77" s="74">
        <f t="shared" si="37"/>
        <v>0</v>
      </c>
      <c r="R77" s="74">
        <f t="shared" si="37"/>
        <v>0</v>
      </c>
      <c r="S77" s="74">
        <f t="shared" si="38"/>
        <v>0</v>
      </c>
      <c r="T77" s="90">
        <f t="shared" ref="T77:U77" si="40">SUM(T78,T82)</f>
        <v>0</v>
      </c>
      <c r="U77" s="91">
        <f t="shared" si="40"/>
        <v>0</v>
      </c>
    </row>
    <row r="78" spans="1:21" s="17" customFormat="1" ht="25.5" customHeight="1" x14ac:dyDescent="0.3">
      <c r="A78" s="55"/>
      <c r="B78" s="56"/>
      <c r="C78" s="76"/>
      <c r="D78" s="147" t="s">
        <v>81</v>
      </c>
      <c r="E78" s="92" t="s">
        <v>80</v>
      </c>
      <c r="F78" s="66">
        <f>SUM(F79:F81)</f>
        <v>0</v>
      </c>
      <c r="G78" s="66">
        <f t="shared" ref="G78:O78" si="41">SUM(G79:G81)</f>
        <v>0</v>
      </c>
      <c r="H78" s="66">
        <f t="shared" si="41"/>
        <v>0</v>
      </c>
      <c r="I78" s="66">
        <f t="shared" si="41"/>
        <v>0</v>
      </c>
      <c r="J78" s="66">
        <f t="shared" si="41"/>
        <v>0</v>
      </c>
      <c r="K78" s="66">
        <f t="shared" si="41"/>
        <v>0</v>
      </c>
      <c r="L78" s="66">
        <f t="shared" si="41"/>
        <v>0</v>
      </c>
      <c r="M78" s="66">
        <f t="shared" si="41"/>
        <v>0</v>
      </c>
      <c r="N78" s="66">
        <f t="shared" si="41"/>
        <v>0</v>
      </c>
      <c r="O78" s="66">
        <f t="shared" si="41"/>
        <v>0</v>
      </c>
      <c r="P78" s="67">
        <f t="shared" si="37"/>
        <v>0</v>
      </c>
      <c r="Q78" s="67">
        <f t="shared" si="37"/>
        <v>0</v>
      </c>
      <c r="R78" s="67">
        <f t="shared" si="37"/>
        <v>0</v>
      </c>
      <c r="S78" s="67">
        <f t="shared" si="38"/>
        <v>0</v>
      </c>
      <c r="T78" s="66">
        <f t="shared" ref="T78:U78" si="42">SUM(T79:T81)</f>
        <v>0</v>
      </c>
      <c r="U78" s="68">
        <f t="shared" si="42"/>
        <v>0</v>
      </c>
    </row>
    <row r="79" spans="1:21" s="17" customFormat="1" ht="25.5" customHeight="1" x14ac:dyDescent="0.3">
      <c r="A79" s="55"/>
      <c r="B79" s="56"/>
      <c r="C79" s="57"/>
      <c r="D79" s="148"/>
      <c r="E79" s="93" t="s">
        <v>93</v>
      </c>
      <c r="F79" s="58">
        <f>[1]남동!F79</f>
        <v>0</v>
      </c>
      <c r="G79" s="58">
        <f>[1]남동!G79</f>
        <v>0</v>
      </c>
      <c r="H79" s="58">
        <f>[1]남동!H79</f>
        <v>0</v>
      </c>
      <c r="I79" s="58">
        <f>[1]남동!I79</f>
        <v>0</v>
      </c>
      <c r="J79" s="58">
        <f>[1]남동!J79</f>
        <v>0</v>
      </c>
      <c r="K79" s="58">
        <f>[1]남동!K79</f>
        <v>0</v>
      </c>
      <c r="L79" s="58">
        <f>[1]남동!L79</f>
        <v>0</v>
      </c>
      <c r="M79" s="58">
        <f>[1]남동!M79</f>
        <v>0</v>
      </c>
      <c r="N79" s="58">
        <f>[1]남동!N79</f>
        <v>0</v>
      </c>
      <c r="O79" s="58">
        <f t="shared" si="23"/>
        <v>0</v>
      </c>
      <c r="P79" s="36">
        <f t="shared" si="37"/>
        <v>0</v>
      </c>
      <c r="Q79" s="36">
        <f t="shared" si="37"/>
        <v>0</v>
      </c>
      <c r="R79" s="36">
        <f t="shared" si="37"/>
        <v>0</v>
      </c>
      <c r="S79" s="36">
        <f t="shared" si="38"/>
        <v>0</v>
      </c>
      <c r="T79" s="58">
        <f>[1]남동!T79</f>
        <v>0</v>
      </c>
      <c r="U79" s="59">
        <f>[1]남동!U79</f>
        <v>0</v>
      </c>
    </row>
    <row r="80" spans="1:21" s="17" customFormat="1" ht="25.5" customHeight="1" x14ac:dyDescent="0.3">
      <c r="A80" s="55"/>
      <c r="B80" s="56"/>
      <c r="C80" s="57"/>
      <c r="D80" s="148"/>
      <c r="E80" s="93" t="s">
        <v>83</v>
      </c>
      <c r="F80" s="58">
        <f>[1]남동!F80</f>
        <v>0</v>
      </c>
      <c r="G80" s="58">
        <f>[1]남동!G80</f>
        <v>0</v>
      </c>
      <c r="H80" s="58">
        <f>[1]남동!H80</f>
        <v>0</v>
      </c>
      <c r="I80" s="58">
        <f>[1]남동!I80</f>
        <v>0</v>
      </c>
      <c r="J80" s="58">
        <f>[1]남동!J80</f>
        <v>0</v>
      </c>
      <c r="K80" s="58">
        <f>[1]남동!K80</f>
        <v>0</v>
      </c>
      <c r="L80" s="58">
        <f>[1]남동!L80</f>
        <v>0</v>
      </c>
      <c r="M80" s="58">
        <f>[1]남동!M80</f>
        <v>0</v>
      </c>
      <c r="N80" s="58">
        <f>[1]남동!N80</f>
        <v>0</v>
      </c>
      <c r="O80" s="58">
        <f t="shared" si="23"/>
        <v>0</v>
      </c>
      <c r="P80" s="36">
        <f t="shared" si="37"/>
        <v>0</v>
      </c>
      <c r="Q80" s="36">
        <f t="shared" si="37"/>
        <v>0</v>
      </c>
      <c r="R80" s="36">
        <f t="shared" si="37"/>
        <v>0</v>
      </c>
      <c r="S80" s="36">
        <f t="shared" si="38"/>
        <v>0</v>
      </c>
      <c r="T80" s="58">
        <f>[1]남동!T80</f>
        <v>0</v>
      </c>
      <c r="U80" s="59">
        <f>[1]남동!U80</f>
        <v>0</v>
      </c>
    </row>
    <row r="81" spans="1:21" s="17" customFormat="1" ht="25.5" customHeight="1" x14ac:dyDescent="0.3">
      <c r="A81" s="55"/>
      <c r="B81" s="56"/>
      <c r="C81" s="57"/>
      <c r="D81" s="148"/>
      <c r="E81" s="93" t="s">
        <v>84</v>
      </c>
      <c r="F81" s="58">
        <f>[1]남동!F81</f>
        <v>0</v>
      </c>
      <c r="G81" s="58">
        <f>[1]남동!G81</f>
        <v>0</v>
      </c>
      <c r="H81" s="58">
        <f>[1]남동!H81</f>
        <v>0</v>
      </c>
      <c r="I81" s="58">
        <f>[1]남동!I81</f>
        <v>0</v>
      </c>
      <c r="J81" s="58">
        <f>[1]남동!J81</f>
        <v>0</v>
      </c>
      <c r="K81" s="58">
        <f>[1]남동!K81</f>
        <v>0</v>
      </c>
      <c r="L81" s="58">
        <f>[1]남동!L81</f>
        <v>0</v>
      </c>
      <c r="M81" s="58">
        <f>[1]남동!M81</f>
        <v>0</v>
      </c>
      <c r="N81" s="58">
        <f>[1]남동!N81</f>
        <v>0</v>
      </c>
      <c r="O81" s="58">
        <f t="shared" si="23"/>
        <v>0</v>
      </c>
      <c r="P81" s="36">
        <f t="shared" si="37"/>
        <v>0</v>
      </c>
      <c r="Q81" s="36">
        <f t="shared" si="37"/>
        <v>0</v>
      </c>
      <c r="R81" s="36">
        <f t="shared" si="37"/>
        <v>0</v>
      </c>
      <c r="S81" s="36">
        <f t="shared" si="38"/>
        <v>0</v>
      </c>
      <c r="T81" s="58">
        <f>[1]남동!T81</f>
        <v>0</v>
      </c>
      <c r="U81" s="59">
        <f>[1]남동!U81</f>
        <v>0</v>
      </c>
    </row>
    <row r="82" spans="1:21" s="17" customFormat="1" ht="25.5" customHeight="1" x14ac:dyDescent="0.3">
      <c r="A82" s="55"/>
      <c r="B82" s="56"/>
      <c r="C82" s="60"/>
      <c r="D82" s="149" t="s">
        <v>94</v>
      </c>
      <c r="E82" s="150"/>
      <c r="F82" s="82">
        <f>[1]남동!F82</f>
        <v>0</v>
      </c>
      <c r="G82" s="82">
        <f>[1]남동!G82</f>
        <v>0</v>
      </c>
      <c r="H82" s="82">
        <f>[1]남동!H82</f>
        <v>0</v>
      </c>
      <c r="I82" s="82">
        <f>[1]남동!I82</f>
        <v>0</v>
      </c>
      <c r="J82" s="82">
        <f>[1]남동!J82</f>
        <v>0</v>
      </c>
      <c r="K82" s="82">
        <f>[1]남동!K82</f>
        <v>0</v>
      </c>
      <c r="L82" s="82">
        <f>[1]남동!L82</f>
        <v>0</v>
      </c>
      <c r="M82" s="82">
        <f>[1]남동!M82</f>
        <v>0</v>
      </c>
      <c r="N82" s="82">
        <f>[1]남동!N82</f>
        <v>0</v>
      </c>
      <c r="O82" s="82">
        <f t="shared" si="23"/>
        <v>0</v>
      </c>
      <c r="P82" s="47">
        <f t="shared" si="37"/>
        <v>0</v>
      </c>
      <c r="Q82" s="47">
        <f t="shared" si="37"/>
        <v>0</v>
      </c>
      <c r="R82" s="47">
        <f t="shared" si="37"/>
        <v>0</v>
      </c>
      <c r="S82" s="47">
        <f t="shared" si="38"/>
        <v>0</v>
      </c>
      <c r="T82" s="82">
        <f>[1]남동!T82</f>
        <v>0</v>
      </c>
      <c r="U82" s="86">
        <f>[1]남동!U82</f>
        <v>0</v>
      </c>
    </row>
    <row r="83" spans="1:21" s="17" customFormat="1" ht="25.5" customHeight="1" x14ac:dyDescent="0.3">
      <c r="A83" s="55"/>
      <c r="B83" s="56"/>
      <c r="C83" s="69" t="s">
        <v>95</v>
      </c>
      <c r="D83" s="151" t="s">
        <v>35</v>
      </c>
      <c r="E83" s="152"/>
      <c r="F83" s="70">
        <f>[1]남동!F83</f>
        <v>0</v>
      </c>
      <c r="G83" s="70">
        <f>[1]남동!G83</f>
        <v>0</v>
      </c>
      <c r="H83" s="70">
        <f>[1]남동!H83</f>
        <v>0</v>
      </c>
      <c r="I83" s="70">
        <f>[1]남동!I83</f>
        <v>0</v>
      </c>
      <c r="J83" s="70">
        <f>[1]남동!J83</f>
        <v>0</v>
      </c>
      <c r="K83" s="70">
        <f>[1]남동!K83</f>
        <v>0</v>
      </c>
      <c r="L83" s="70">
        <f>[1]남동!L83</f>
        <v>0</v>
      </c>
      <c r="M83" s="70">
        <f>[1]남동!M83</f>
        <v>0</v>
      </c>
      <c r="N83" s="70">
        <f>[1]남동!N83</f>
        <v>0</v>
      </c>
      <c r="O83" s="70">
        <f t="shared" si="23"/>
        <v>0</v>
      </c>
      <c r="P83" s="71">
        <f t="shared" si="37"/>
        <v>0</v>
      </c>
      <c r="Q83" s="71">
        <f t="shared" si="37"/>
        <v>0</v>
      </c>
      <c r="R83" s="71">
        <f t="shared" si="37"/>
        <v>0</v>
      </c>
      <c r="S83" s="71">
        <f t="shared" si="38"/>
        <v>0</v>
      </c>
      <c r="T83" s="70">
        <f>[1]남동!T83</f>
        <v>0</v>
      </c>
      <c r="U83" s="72">
        <f>[1]남동!U83</f>
        <v>0</v>
      </c>
    </row>
    <row r="84" spans="1:21" s="17" customFormat="1" ht="25.5" customHeight="1" x14ac:dyDescent="0.3">
      <c r="A84" s="55"/>
      <c r="B84" s="56"/>
      <c r="C84" s="61" t="s">
        <v>62</v>
      </c>
      <c r="D84" s="129" t="s">
        <v>23</v>
      </c>
      <c r="E84" s="130"/>
      <c r="F84" s="62">
        <f>SUM(F85:F90)</f>
        <v>0</v>
      </c>
      <c r="G84" s="62">
        <f t="shared" ref="G84:O84" si="43">SUM(G85:G90)</f>
        <v>0</v>
      </c>
      <c r="H84" s="62">
        <f t="shared" si="43"/>
        <v>0</v>
      </c>
      <c r="I84" s="62">
        <f t="shared" si="43"/>
        <v>0</v>
      </c>
      <c r="J84" s="62">
        <f t="shared" si="43"/>
        <v>0</v>
      </c>
      <c r="K84" s="62">
        <f t="shared" si="43"/>
        <v>0</v>
      </c>
      <c r="L84" s="62">
        <f t="shared" si="43"/>
        <v>0</v>
      </c>
      <c r="M84" s="62">
        <f t="shared" si="43"/>
        <v>0</v>
      </c>
      <c r="N84" s="62">
        <f t="shared" si="43"/>
        <v>0</v>
      </c>
      <c r="O84" s="62">
        <f t="shared" si="43"/>
        <v>0</v>
      </c>
      <c r="P84" s="63">
        <f t="shared" si="37"/>
        <v>0</v>
      </c>
      <c r="Q84" s="63">
        <f t="shared" si="37"/>
        <v>0</v>
      </c>
      <c r="R84" s="63">
        <f t="shared" si="37"/>
        <v>0</v>
      </c>
      <c r="S84" s="63">
        <f t="shared" si="38"/>
        <v>0</v>
      </c>
      <c r="T84" s="62">
        <f t="shared" ref="T84:U84" si="44">SUM(T85:T90)</f>
        <v>0</v>
      </c>
      <c r="U84" s="64">
        <f t="shared" si="44"/>
        <v>0</v>
      </c>
    </row>
    <row r="85" spans="1:21" s="17" customFormat="1" ht="25.5" customHeight="1" x14ac:dyDescent="0.3">
      <c r="A85" s="55"/>
      <c r="B85" s="56"/>
      <c r="C85" s="57"/>
      <c r="D85" s="125" t="s">
        <v>42</v>
      </c>
      <c r="E85" s="126"/>
      <c r="F85" s="58">
        <f>[1]남동!F85</f>
        <v>0</v>
      </c>
      <c r="G85" s="58">
        <f>[1]남동!G85</f>
        <v>0</v>
      </c>
      <c r="H85" s="58">
        <f>[1]남동!H85</f>
        <v>0</v>
      </c>
      <c r="I85" s="58">
        <f>[1]남동!I85</f>
        <v>0</v>
      </c>
      <c r="J85" s="58">
        <f>[1]남동!J85</f>
        <v>0</v>
      </c>
      <c r="K85" s="58">
        <f>[1]남동!K85</f>
        <v>0</v>
      </c>
      <c r="L85" s="58">
        <f>[1]남동!L85</f>
        <v>0</v>
      </c>
      <c r="M85" s="58">
        <f>[1]남동!M85</f>
        <v>0</v>
      </c>
      <c r="N85" s="58">
        <f>[1]남동!N85</f>
        <v>0</v>
      </c>
      <c r="O85" s="58">
        <f t="shared" si="23"/>
        <v>0</v>
      </c>
      <c r="P85" s="36">
        <f t="shared" si="37"/>
        <v>0</v>
      </c>
      <c r="Q85" s="36">
        <f t="shared" si="37"/>
        <v>0</v>
      </c>
      <c r="R85" s="36">
        <f t="shared" si="37"/>
        <v>0</v>
      </c>
      <c r="S85" s="36">
        <f t="shared" si="38"/>
        <v>0</v>
      </c>
      <c r="T85" s="58">
        <f>[1]남동!T85</f>
        <v>0</v>
      </c>
      <c r="U85" s="59">
        <f>[1]남동!U85</f>
        <v>0</v>
      </c>
    </row>
    <row r="86" spans="1:21" s="17" customFormat="1" ht="25.5" customHeight="1" x14ac:dyDescent="0.3">
      <c r="A86" s="55"/>
      <c r="B86" s="56"/>
      <c r="C86" s="57"/>
      <c r="D86" s="127" t="s">
        <v>43</v>
      </c>
      <c r="E86" s="128"/>
      <c r="F86" s="58">
        <f>[1]남동!F86</f>
        <v>0</v>
      </c>
      <c r="G86" s="58">
        <f>[1]남동!G86</f>
        <v>0</v>
      </c>
      <c r="H86" s="58">
        <f>[1]남동!H86</f>
        <v>0</v>
      </c>
      <c r="I86" s="58">
        <f>[1]남동!I86</f>
        <v>0</v>
      </c>
      <c r="J86" s="58">
        <f>[1]남동!J86</f>
        <v>0</v>
      </c>
      <c r="K86" s="58">
        <f>[1]남동!K86</f>
        <v>0</v>
      </c>
      <c r="L86" s="58">
        <f>[1]남동!L86</f>
        <v>0</v>
      </c>
      <c r="M86" s="58">
        <f>[1]남동!M86</f>
        <v>0</v>
      </c>
      <c r="N86" s="58">
        <f>[1]남동!N86</f>
        <v>0</v>
      </c>
      <c r="O86" s="58">
        <f t="shared" si="23"/>
        <v>0</v>
      </c>
      <c r="P86" s="36">
        <f t="shared" si="37"/>
        <v>0</v>
      </c>
      <c r="Q86" s="36">
        <f t="shared" si="37"/>
        <v>0</v>
      </c>
      <c r="R86" s="36">
        <f t="shared" si="37"/>
        <v>0</v>
      </c>
      <c r="S86" s="36">
        <f t="shared" si="38"/>
        <v>0</v>
      </c>
      <c r="T86" s="58">
        <f>[1]남동!T86</f>
        <v>0</v>
      </c>
      <c r="U86" s="59">
        <f>[1]남동!U86</f>
        <v>0</v>
      </c>
    </row>
    <row r="87" spans="1:21" s="17" customFormat="1" ht="25.5" customHeight="1" x14ac:dyDescent="0.3">
      <c r="A87" s="55"/>
      <c r="B87" s="56"/>
      <c r="C87" s="57"/>
      <c r="D87" s="127" t="s">
        <v>44</v>
      </c>
      <c r="E87" s="128"/>
      <c r="F87" s="58">
        <f>[1]남동!F87</f>
        <v>0</v>
      </c>
      <c r="G87" s="58">
        <f>[1]남동!G87</f>
        <v>0</v>
      </c>
      <c r="H87" s="58">
        <f>[1]남동!H87</f>
        <v>0</v>
      </c>
      <c r="I87" s="58">
        <f>[1]남동!I87</f>
        <v>0</v>
      </c>
      <c r="J87" s="58">
        <f>[1]남동!J87</f>
        <v>0</v>
      </c>
      <c r="K87" s="58">
        <f>[1]남동!K87</f>
        <v>0</v>
      </c>
      <c r="L87" s="58">
        <f>[1]남동!L87</f>
        <v>0</v>
      </c>
      <c r="M87" s="58">
        <f>[1]남동!M87</f>
        <v>0</v>
      </c>
      <c r="N87" s="58">
        <f>[1]남동!N87</f>
        <v>0</v>
      </c>
      <c r="O87" s="58">
        <f t="shared" si="23"/>
        <v>0</v>
      </c>
      <c r="P87" s="36">
        <f t="shared" si="37"/>
        <v>0</v>
      </c>
      <c r="Q87" s="36">
        <f t="shared" si="37"/>
        <v>0</v>
      </c>
      <c r="R87" s="36">
        <f t="shared" si="37"/>
        <v>0</v>
      </c>
      <c r="S87" s="36">
        <f t="shared" si="38"/>
        <v>0</v>
      </c>
      <c r="T87" s="58">
        <f>[1]남동!T87</f>
        <v>0</v>
      </c>
      <c r="U87" s="59">
        <f>[1]남동!U87</f>
        <v>0</v>
      </c>
    </row>
    <row r="88" spans="1:21" s="17" customFormat="1" ht="25.5" customHeight="1" x14ac:dyDescent="0.3">
      <c r="A88" s="55"/>
      <c r="B88" s="56"/>
      <c r="C88" s="57"/>
      <c r="D88" s="127" t="s">
        <v>45</v>
      </c>
      <c r="E88" s="128"/>
      <c r="F88" s="58">
        <f>[1]남동!F88</f>
        <v>0</v>
      </c>
      <c r="G88" s="58">
        <f>[1]남동!G88</f>
        <v>0</v>
      </c>
      <c r="H88" s="58">
        <f>[1]남동!H88</f>
        <v>0</v>
      </c>
      <c r="I88" s="58">
        <f>[1]남동!I88</f>
        <v>0</v>
      </c>
      <c r="J88" s="58">
        <f>[1]남동!J88</f>
        <v>0</v>
      </c>
      <c r="K88" s="58">
        <f>[1]남동!K88</f>
        <v>0</v>
      </c>
      <c r="L88" s="58">
        <f>[1]남동!L88</f>
        <v>0</v>
      </c>
      <c r="M88" s="58">
        <f>[1]남동!M88</f>
        <v>0</v>
      </c>
      <c r="N88" s="58">
        <f>[1]남동!N88</f>
        <v>0</v>
      </c>
      <c r="O88" s="58">
        <f t="shared" si="23"/>
        <v>0</v>
      </c>
      <c r="P88" s="36">
        <f t="shared" si="37"/>
        <v>0</v>
      </c>
      <c r="Q88" s="36">
        <f t="shared" si="37"/>
        <v>0</v>
      </c>
      <c r="R88" s="36">
        <f t="shared" si="37"/>
        <v>0</v>
      </c>
      <c r="S88" s="36">
        <f t="shared" si="38"/>
        <v>0</v>
      </c>
      <c r="T88" s="58">
        <f>[1]남동!T88</f>
        <v>0</v>
      </c>
      <c r="U88" s="59">
        <f>[1]남동!U88</f>
        <v>0</v>
      </c>
    </row>
    <row r="89" spans="1:21" s="17" customFormat="1" ht="25.5" customHeight="1" x14ac:dyDescent="0.3">
      <c r="A89" s="55"/>
      <c r="B89" s="56"/>
      <c r="C89" s="57"/>
      <c r="D89" s="127" t="s">
        <v>46</v>
      </c>
      <c r="E89" s="128"/>
      <c r="F89" s="58">
        <f>[1]남동!F89</f>
        <v>0</v>
      </c>
      <c r="G89" s="58">
        <f>[1]남동!G89</f>
        <v>0</v>
      </c>
      <c r="H89" s="58">
        <f>[1]남동!H89</f>
        <v>0</v>
      </c>
      <c r="I89" s="58">
        <f>[1]남동!I89</f>
        <v>0</v>
      </c>
      <c r="J89" s="58">
        <f>[1]남동!J89</f>
        <v>0</v>
      </c>
      <c r="K89" s="58">
        <f>[1]남동!K89</f>
        <v>0</v>
      </c>
      <c r="L89" s="58">
        <f>[1]남동!L89</f>
        <v>0</v>
      </c>
      <c r="M89" s="58">
        <f>[1]남동!M89</f>
        <v>0</v>
      </c>
      <c r="N89" s="58">
        <f>[1]남동!N89</f>
        <v>0</v>
      </c>
      <c r="O89" s="58">
        <f t="shared" si="23"/>
        <v>0</v>
      </c>
      <c r="P89" s="36">
        <f t="shared" si="37"/>
        <v>0</v>
      </c>
      <c r="Q89" s="36">
        <f t="shared" si="37"/>
        <v>0</v>
      </c>
      <c r="R89" s="36">
        <f t="shared" si="37"/>
        <v>0</v>
      </c>
      <c r="S89" s="36">
        <f t="shared" si="38"/>
        <v>0</v>
      </c>
      <c r="T89" s="58">
        <f>[1]남동!T89</f>
        <v>0</v>
      </c>
      <c r="U89" s="59">
        <f>[1]남동!U89</f>
        <v>0</v>
      </c>
    </row>
    <row r="90" spans="1:21" s="17" customFormat="1" ht="25.5" customHeight="1" x14ac:dyDescent="0.3">
      <c r="A90" s="55"/>
      <c r="B90" s="56"/>
      <c r="C90" s="60"/>
      <c r="D90" s="127" t="s">
        <v>27</v>
      </c>
      <c r="E90" s="128"/>
      <c r="F90" s="58">
        <f>[1]남동!F90</f>
        <v>0</v>
      </c>
      <c r="G90" s="58">
        <f>[1]남동!G90</f>
        <v>0</v>
      </c>
      <c r="H90" s="58">
        <f>[1]남동!H90</f>
        <v>0</v>
      </c>
      <c r="I90" s="58">
        <f>[1]남동!I90</f>
        <v>0</v>
      </c>
      <c r="J90" s="58">
        <f>[1]남동!J90</f>
        <v>0</v>
      </c>
      <c r="K90" s="58">
        <f>[1]남동!K90</f>
        <v>0</v>
      </c>
      <c r="L90" s="58">
        <f>[1]남동!L90</f>
        <v>0</v>
      </c>
      <c r="M90" s="58">
        <f>[1]남동!M90</f>
        <v>0</v>
      </c>
      <c r="N90" s="58">
        <f>[1]남동!N90</f>
        <v>0</v>
      </c>
      <c r="O90" s="58">
        <f t="shared" si="23"/>
        <v>0</v>
      </c>
      <c r="P90" s="36">
        <f t="shared" si="37"/>
        <v>0</v>
      </c>
      <c r="Q90" s="36">
        <f t="shared" si="37"/>
        <v>0</v>
      </c>
      <c r="R90" s="36">
        <f t="shared" si="37"/>
        <v>0</v>
      </c>
      <c r="S90" s="36">
        <f t="shared" si="38"/>
        <v>0</v>
      </c>
      <c r="T90" s="58">
        <f>[1]남동!T90</f>
        <v>0</v>
      </c>
      <c r="U90" s="59">
        <f>[1]남동!U90</f>
        <v>0</v>
      </c>
    </row>
    <row r="91" spans="1:21" s="17" customFormat="1" ht="25.5" customHeight="1" x14ac:dyDescent="0.3">
      <c r="A91" s="55"/>
      <c r="B91" s="56"/>
      <c r="C91" s="51" t="s">
        <v>90</v>
      </c>
      <c r="D91" s="153" t="s">
        <v>23</v>
      </c>
      <c r="E91" s="153"/>
      <c r="F91" s="52">
        <f>SUM(F92:F93)</f>
        <v>0</v>
      </c>
      <c r="G91" s="52">
        <f t="shared" ref="G91:O91" si="45">SUM(G92:G93)</f>
        <v>0</v>
      </c>
      <c r="H91" s="52">
        <f t="shared" si="45"/>
        <v>0</v>
      </c>
      <c r="I91" s="52">
        <f t="shared" si="45"/>
        <v>0</v>
      </c>
      <c r="J91" s="52">
        <f t="shared" si="45"/>
        <v>0</v>
      </c>
      <c r="K91" s="52">
        <f t="shared" si="45"/>
        <v>0</v>
      </c>
      <c r="L91" s="52">
        <f t="shared" si="45"/>
        <v>0</v>
      </c>
      <c r="M91" s="52">
        <f t="shared" si="45"/>
        <v>0</v>
      </c>
      <c r="N91" s="52">
        <f t="shared" si="45"/>
        <v>0</v>
      </c>
      <c r="O91" s="52">
        <f t="shared" si="45"/>
        <v>0</v>
      </c>
      <c r="P91" s="53">
        <f t="shared" si="37"/>
        <v>0</v>
      </c>
      <c r="Q91" s="53">
        <f t="shared" si="37"/>
        <v>0</v>
      </c>
      <c r="R91" s="53">
        <f t="shared" si="37"/>
        <v>0</v>
      </c>
      <c r="S91" s="53">
        <f t="shared" si="38"/>
        <v>0</v>
      </c>
      <c r="T91" s="52">
        <f t="shared" ref="T91:U91" si="46">SUM(T92:T93)</f>
        <v>0</v>
      </c>
      <c r="U91" s="54">
        <f t="shared" si="46"/>
        <v>0</v>
      </c>
    </row>
    <row r="92" spans="1:21" s="17" customFormat="1" ht="25.5" customHeight="1" x14ac:dyDescent="0.3">
      <c r="A92" s="55"/>
      <c r="B92" s="56"/>
      <c r="C92" s="57"/>
      <c r="D92" s="147" t="s">
        <v>91</v>
      </c>
      <c r="E92" s="147"/>
      <c r="F92" s="58">
        <f>[1]남동!F92</f>
        <v>0</v>
      </c>
      <c r="G92" s="58">
        <f>[1]남동!G92</f>
        <v>0</v>
      </c>
      <c r="H92" s="58">
        <f>[1]남동!H92</f>
        <v>0</v>
      </c>
      <c r="I92" s="58">
        <f>[1]남동!I92</f>
        <v>0</v>
      </c>
      <c r="J92" s="58">
        <f>[1]남동!J92</f>
        <v>0</v>
      </c>
      <c r="K92" s="58">
        <f>[1]남동!K92</f>
        <v>0</v>
      </c>
      <c r="L92" s="58">
        <f>[1]남동!L92</f>
        <v>0</v>
      </c>
      <c r="M92" s="58">
        <f>[1]남동!M92</f>
        <v>0</v>
      </c>
      <c r="N92" s="58">
        <f>[1]남동!N92</f>
        <v>0</v>
      </c>
      <c r="O92" s="58">
        <f t="shared" si="23"/>
        <v>0</v>
      </c>
      <c r="P92" s="36">
        <f t="shared" si="37"/>
        <v>0</v>
      </c>
      <c r="Q92" s="36">
        <f t="shared" si="37"/>
        <v>0</v>
      </c>
      <c r="R92" s="36">
        <f t="shared" si="37"/>
        <v>0</v>
      </c>
      <c r="S92" s="36">
        <f t="shared" si="38"/>
        <v>0</v>
      </c>
      <c r="T92" s="58">
        <f>[1]남동!T92</f>
        <v>0</v>
      </c>
      <c r="U92" s="59">
        <f>[1]남동!U92</f>
        <v>0</v>
      </c>
    </row>
    <row r="93" spans="1:21" s="17" customFormat="1" ht="25.5" customHeight="1" x14ac:dyDescent="0.3">
      <c r="A93" s="55"/>
      <c r="B93" s="56"/>
      <c r="C93" s="60"/>
      <c r="D93" s="148" t="s">
        <v>87</v>
      </c>
      <c r="E93" s="148"/>
      <c r="F93" s="58">
        <f>[1]남동!F93</f>
        <v>0</v>
      </c>
      <c r="G93" s="58">
        <f>[1]남동!G93</f>
        <v>0</v>
      </c>
      <c r="H93" s="58">
        <f>[1]남동!H93</f>
        <v>0</v>
      </c>
      <c r="I93" s="58">
        <f>[1]남동!I93</f>
        <v>0</v>
      </c>
      <c r="J93" s="58">
        <f>[1]남동!J93</f>
        <v>0</v>
      </c>
      <c r="K93" s="58">
        <f>[1]남동!K93</f>
        <v>0</v>
      </c>
      <c r="L93" s="58">
        <f>[1]남동!L93</f>
        <v>0</v>
      </c>
      <c r="M93" s="58">
        <f>[1]남동!M93</f>
        <v>0</v>
      </c>
      <c r="N93" s="58">
        <f>[1]남동!N93</f>
        <v>0</v>
      </c>
      <c r="O93" s="58">
        <f t="shared" si="23"/>
        <v>0</v>
      </c>
      <c r="P93" s="36">
        <f t="shared" si="37"/>
        <v>0</v>
      </c>
      <c r="Q93" s="36">
        <f t="shared" si="37"/>
        <v>0</v>
      </c>
      <c r="R93" s="36">
        <f t="shared" si="37"/>
        <v>0</v>
      </c>
      <c r="S93" s="36">
        <f t="shared" si="38"/>
        <v>0</v>
      </c>
      <c r="T93" s="58">
        <f>[1]남동!T93</f>
        <v>0</v>
      </c>
      <c r="U93" s="59">
        <f>[1]남동!U93</f>
        <v>0</v>
      </c>
    </row>
    <row r="94" spans="1:21" s="17" customFormat="1" ht="25.5" customHeight="1" x14ac:dyDescent="0.3">
      <c r="A94" s="55"/>
      <c r="B94" s="56"/>
      <c r="C94" s="65" t="s">
        <v>63</v>
      </c>
      <c r="D94" s="153"/>
      <c r="E94" s="153"/>
      <c r="F94" s="52">
        <f>[1]남동!F94</f>
        <v>0</v>
      </c>
      <c r="G94" s="52">
        <f>[1]남동!G94</f>
        <v>0</v>
      </c>
      <c r="H94" s="52">
        <f>[1]남동!H94</f>
        <v>0</v>
      </c>
      <c r="I94" s="52">
        <f>[1]남동!I94</f>
        <v>0</v>
      </c>
      <c r="J94" s="52">
        <f>[1]남동!J94</f>
        <v>0</v>
      </c>
      <c r="K94" s="52">
        <f>[1]남동!K94</f>
        <v>0</v>
      </c>
      <c r="L94" s="52">
        <f>[1]남동!L94</f>
        <v>0</v>
      </c>
      <c r="M94" s="52">
        <f>[1]남동!M94</f>
        <v>0</v>
      </c>
      <c r="N94" s="52">
        <f>[1]남동!N94</f>
        <v>0</v>
      </c>
      <c r="O94" s="66">
        <f t="shared" si="23"/>
        <v>0</v>
      </c>
      <c r="P94" s="67">
        <f t="shared" si="37"/>
        <v>0</v>
      </c>
      <c r="Q94" s="67">
        <f t="shared" si="37"/>
        <v>0</v>
      </c>
      <c r="R94" s="67">
        <f t="shared" si="37"/>
        <v>0</v>
      </c>
      <c r="S94" s="67">
        <f t="shared" si="38"/>
        <v>0</v>
      </c>
      <c r="T94" s="52">
        <f>[1]남동!T94</f>
        <v>0</v>
      </c>
      <c r="U94" s="54">
        <f>[1]남동!U94</f>
        <v>0</v>
      </c>
    </row>
    <row r="95" spans="1:21" s="17" customFormat="1" ht="25.5" customHeight="1" x14ac:dyDescent="0.3">
      <c r="A95" s="55"/>
      <c r="B95" s="56"/>
      <c r="C95" s="65" t="s">
        <v>64</v>
      </c>
      <c r="D95" s="153"/>
      <c r="E95" s="153"/>
      <c r="F95" s="52">
        <f>[1]남동!F95</f>
        <v>0</v>
      </c>
      <c r="G95" s="52">
        <f>[1]남동!G95</f>
        <v>0</v>
      </c>
      <c r="H95" s="52">
        <f>[1]남동!H95</f>
        <v>0</v>
      </c>
      <c r="I95" s="52">
        <f>[1]남동!I95</f>
        <v>0</v>
      </c>
      <c r="J95" s="52">
        <f>[1]남동!J95</f>
        <v>0</v>
      </c>
      <c r="K95" s="52">
        <f>[1]남동!K95</f>
        <v>0</v>
      </c>
      <c r="L95" s="52">
        <f>[1]남동!L95</f>
        <v>0</v>
      </c>
      <c r="M95" s="52">
        <f>[1]남동!M95</f>
        <v>0</v>
      </c>
      <c r="N95" s="52">
        <f>[1]남동!N95</f>
        <v>0</v>
      </c>
      <c r="O95" s="66">
        <f t="shared" si="23"/>
        <v>0</v>
      </c>
      <c r="P95" s="67">
        <f t="shared" si="37"/>
        <v>0</v>
      </c>
      <c r="Q95" s="67">
        <f t="shared" si="37"/>
        <v>0</v>
      </c>
      <c r="R95" s="67">
        <f t="shared" si="37"/>
        <v>0</v>
      </c>
      <c r="S95" s="67">
        <f t="shared" si="38"/>
        <v>0</v>
      </c>
      <c r="T95" s="52">
        <f>[1]남동!T95</f>
        <v>0</v>
      </c>
      <c r="U95" s="54">
        <f>[1]남동!U95</f>
        <v>0</v>
      </c>
    </row>
    <row r="96" spans="1:21" s="17" customFormat="1" ht="25.5" customHeight="1" x14ac:dyDescent="0.3">
      <c r="A96" s="55"/>
      <c r="B96" s="56"/>
      <c r="C96" s="65" t="s">
        <v>65</v>
      </c>
      <c r="D96" s="153"/>
      <c r="E96" s="153"/>
      <c r="F96" s="52">
        <f>[1]남동!F96</f>
        <v>0</v>
      </c>
      <c r="G96" s="52">
        <f>[1]남동!G96</f>
        <v>0</v>
      </c>
      <c r="H96" s="52">
        <f>[1]남동!H96</f>
        <v>0</v>
      </c>
      <c r="I96" s="52">
        <f>[1]남동!I96</f>
        <v>0</v>
      </c>
      <c r="J96" s="52">
        <f>[1]남동!J96</f>
        <v>0</v>
      </c>
      <c r="K96" s="52">
        <f>[1]남동!K96</f>
        <v>0</v>
      </c>
      <c r="L96" s="52">
        <f>[1]남동!L96</f>
        <v>0</v>
      </c>
      <c r="M96" s="52">
        <f>[1]남동!M96</f>
        <v>0</v>
      </c>
      <c r="N96" s="52">
        <f>[1]남동!N96</f>
        <v>0</v>
      </c>
      <c r="O96" s="66">
        <f t="shared" si="23"/>
        <v>0</v>
      </c>
      <c r="P96" s="67">
        <f t="shared" si="37"/>
        <v>0</v>
      </c>
      <c r="Q96" s="67">
        <f t="shared" si="37"/>
        <v>0</v>
      </c>
      <c r="R96" s="67">
        <f t="shared" si="37"/>
        <v>0</v>
      </c>
      <c r="S96" s="67">
        <f t="shared" si="38"/>
        <v>0</v>
      </c>
      <c r="T96" s="52">
        <f>[1]남동!T96</f>
        <v>0</v>
      </c>
      <c r="U96" s="54">
        <f>[1]남동!U96</f>
        <v>0</v>
      </c>
    </row>
    <row r="97" spans="1:21" s="17" customFormat="1" ht="25.5" customHeight="1" x14ac:dyDescent="0.3">
      <c r="A97" s="55"/>
      <c r="B97" s="56"/>
      <c r="C97" s="61" t="s">
        <v>66</v>
      </c>
      <c r="D97" s="154" t="s">
        <v>23</v>
      </c>
      <c r="E97" s="154"/>
      <c r="F97" s="62">
        <f>SUM(F98:F99)</f>
        <v>0</v>
      </c>
      <c r="G97" s="62">
        <f t="shared" ref="G97:O97" si="47">SUM(G98:G99)</f>
        <v>0</v>
      </c>
      <c r="H97" s="62">
        <f t="shared" si="47"/>
        <v>0</v>
      </c>
      <c r="I97" s="62">
        <f t="shared" si="47"/>
        <v>0</v>
      </c>
      <c r="J97" s="62">
        <f t="shared" si="47"/>
        <v>0</v>
      </c>
      <c r="K97" s="62">
        <f t="shared" si="47"/>
        <v>0</v>
      </c>
      <c r="L97" s="62">
        <f t="shared" si="47"/>
        <v>0</v>
      </c>
      <c r="M97" s="62">
        <f t="shared" si="47"/>
        <v>0</v>
      </c>
      <c r="N97" s="62">
        <f t="shared" si="47"/>
        <v>0</v>
      </c>
      <c r="O97" s="62">
        <f t="shared" si="47"/>
        <v>0</v>
      </c>
      <c r="P97" s="63">
        <f t="shared" si="37"/>
        <v>0</v>
      </c>
      <c r="Q97" s="63">
        <f t="shared" si="37"/>
        <v>0</v>
      </c>
      <c r="R97" s="63">
        <f t="shared" si="37"/>
        <v>0</v>
      </c>
      <c r="S97" s="63">
        <f t="shared" si="38"/>
        <v>0</v>
      </c>
      <c r="T97" s="62">
        <f t="shared" ref="T97:U97" si="48">SUM(T98:T99)</f>
        <v>0</v>
      </c>
      <c r="U97" s="64">
        <f t="shared" si="48"/>
        <v>0</v>
      </c>
    </row>
    <row r="98" spans="1:21" s="17" customFormat="1" ht="25.5" customHeight="1" x14ac:dyDescent="0.3">
      <c r="A98" s="55"/>
      <c r="B98" s="56"/>
      <c r="C98" s="57"/>
      <c r="D98" s="147" t="s">
        <v>67</v>
      </c>
      <c r="E98" s="147"/>
      <c r="F98" s="58">
        <f>[1]남동!F98</f>
        <v>0</v>
      </c>
      <c r="G98" s="58">
        <f>[1]남동!G98</f>
        <v>0</v>
      </c>
      <c r="H98" s="58">
        <f>[1]남동!H98</f>
        <v>0</v>
      </c>
      <c r="I98" s="58">
        <f>[1]남동!I98</f>
        <v>0</v>
      </c>
      <c r="J98" s="58">
        <f>[1]남동!J98</f>
        <v>0</v>
      </c>
      <c r="K98" s="58">
        <f>[1]남동!K98</f>
        <v>0</v>
      </c>
      <c r="L98" s="58">
        <f>[1]남동!L98</f>
        <v>0</v>
      </c>
      <c r="M98" s="58">
        <f>[1]남동!M98</f>
        <v>0</v>
      </c>
      <c r="N98" s="58">
        <f>[1]남동!N98</f>
        <v>0</v>
      </c>
      <c r="O98" s="58">
        <f t="shared" ref="O98:O101" si="49">J98-L98-N98</f>
        <v>0</v>
      </c>
      <c r="P98" s="36">
        <f t="shared" si="37"/>
        <v>0</v>
      </c>
      <c r="Q98" s="36">
        <f t="shared" si="37"/>
        <v>0</v>
      </c>
      <c r="R98" s="36">
        <f t="shared" si="37"/>
        <v>0</v>
      </c>
      <c r="S98" s="36">
        <f t="shared" si="38"/>
        <v>0</v>
      </c>
      <c r="T98" s="58">
        <f>[1]남동!T98</f>
        <v>0</v>
      </c>
      <c r="U98" s="59">
        <f>[1]남동!U98</f>
        <v>0</v>
      </c>
    </row>
    <row r="99" spans="1:21" s="17" customFormat="1" ht="25.5" customHeight="1" x14ac:dyDescent="0.3">
      <c r="A99" s="55"/>
      <c r="B99" s="56"/>
      <c r="C99" s="60"/>
      <c r="D99" s="148" t="s">
        <v>68</v>
      </c>
      <c r="E99" s="148"/>
      <c r="F99" s="58">
        <f>[1]남동!F99</f>
        <v>0</v>
      </c>
      <c r="G99" s="58">
        <f>[1]남동!G99</f>
        <v>0</v>
      </c>
      <c r="H99" s="58">
        <f>[1]남동!H99</f>
        <v>0</v>
      </c>
      <c r="I99" s="58">
        <f>[1]남동!I99</f>
        <v>0</v>
      </c>
      <c r="J99" s="58">
        <f>[1]남동!J99</f>
        <v>0</v>
      </c>
      <c r="K99" s="58">
        <f>[1]남동!K99</f>
        <v>0</v>
      </c>
      <c r="L99" s="58">
        <f>[1]남동!L99</f>
        <v>0</v>
      </c>
      <c r="M99" s="58">
        <f>[1]남동!M99</f>
        <v>0</v>
      </c>
      <c r="N99" s="58">
        <f>[1]남동!N99</f>
        <v>0</v>
      </c>
      <c r="O99" s="58">
        <f t="shared" si="49"/>
        <v>0</v>
      </c>
      <c r="P99" s="36">
        <f t="shared" si="37"/>
        <v>0</v>
      </c>
      <c r="Q99" s="36">
        <f t="shared" si="37"/>
        <v>0</v>
      </c>
      <c r="R99" s="36">
        <f t="shared" si="37"/>
        <v>0</v>
      </c>
      <c r="S99" s="36">
        <f t="shared" si="38"/>
        <v>0</v>
      </c>
      <c r="T99" s="58">
        <f>[1]남동!T99</f>
        <v>0</v>
      </c>
      <c r="U99" s="59">
        <f>[1]남동!U99</f>
        <v>0</v>
      </c>
    </row>
    <row r="100" spans="1:21" s="17" customFormat="1" ht="25.5" customHeight="1" x14ac:dyDescent="0.3">
      <c r="A100" s="55"/>
      <c r="B100" s="56"/>
      <c r="C100" s="65" t="s">
        <v>69</v>
      </c>
      <c r="D100" s="134" t="s">
        <v>0</v>
      </c>
      <c r="E100" s="135"/>
      <c r="F100" s="52">
        <f>[1]남동!F100</f>
        <v>0</v>
      </c>
      <c r="G100" s="52">
        <f>[1]남동!G100</f>
        <v>0</v>
      </c>
      <c r="H100" s="52">
        <f>[1]남동!H100</f>
        <v>0</v>
      </c>
      <c r="I100" s="52">
        <f>[1]남동!I100</f>
        <v>0</v>
      </c>
      <c r="J100" s="52">
        <f>[1]남동!J100</f>
        <v>0</v>
      </c>
      <c r="K100" s="52">
        <f>[1]남동!K100</f>
        <v>0</v>
      </c>
      <c r="L100" s="52">
        <f>[1]남동!L100</f>
        <v>0</v>
      </c>
      <c r="M100" s="52">
        <f>[1]남동!M100</f>
        <v>0</v>
      </c>
      <c r="N100" s="52">
        <f>[1]남동!N100</f>
        <v>0</v>
      </c>
      <c r="O100" s="66">
        <f t="shared" si="49"/>
        <v>0</v>
      </c>
      <c r="P100" s="67">
        <f t="shared" si="37"/>
        <v>0</v>
      </c>
      <c r="Q100" s="67">
        <f t="shared" si="37"/>
        <v>0</v>
      </c>
      <c r="R100" s="67">
        <f t="shared" si="37"/>
        <v>0</v>
      </c>
      <c r="S100" s="67">
        <f t="shared" si="38"/>
        <v>0</v>
      </c>
      <c r="T100" s="52">
        <f>[1]남동!T100</f>
        <v>0</v>
      </c>
      <c r="U100" s="54">
        <f>[1]남동!U100</f>
        <v>0</v>
      </c>
    </row>
    <row r="101" spans="1:21" s="17" customFormat="1" ht="25.5" customHeight="1" x14ac:dyDescent="0.3">
      <c r="A101" s="55"/>
      <c r="B101" s="56"/>
      <c r="C101" s="69" t="s">
        <v>105</v>
      </c>
      <c r="D101" s="129" t="s">
        <v>0</v>
      </c>
      <c r="E101" s="130"/>
      <c r="F101" s="70">
        <f>[1]남동!F101</f>
        <v>0</v>
      </c>
      <c r="G101" s="70">
        <f>[1]남동!G101</f>
        <v>0</v>
      </c>
      <c r="H101" s="70">
        <f>[1]남동!H101</f>
        <v>0</v>
      </c>
      <c r="I101" s="70">
        <f>[1]남동!I101</f>
        <v>0</v>
      </c>
      <c r="J101" s="70">
        <f>[1]남동!J101</f>
        <v>0</v>
      </c>
      <c r="K101" s="70">
        <f>[1]남동!K101</f>
        <v>0</v>
      </c>
      <c r="L101" s="70">
        <f>[1]남동!L101</f>
        <v>0</v>
      </c>
      <c r="M101" s="70">
        <f>[1]남동!M101</f>
        <v>0</v>
      </c>
      <c r="N101" s="70">
        <f>[1]남동!N101</f>
        <v>0</v>
      </c>
      <c r="O101" s="70">
        <f t="shared" si="49"/>
        <v>0</v>
      </c>
      <c r="P101" s="71">
        <f t="shared" si="37"/>
        <v>0</v>
      </c>
      <c r="Q101" s="71">
        <f t="shared" si="37"/>
        <v>0</v>
      </c>
      <c r="R101" s="71">
        <f t="shared" si="37"/>
        <v>0</v>
      </c>
      <c r="S101" s="71">
        <f t="shared" si="38"/>
        <v>0</v>
      </c>
      <c r="T101" s="70">
        <f>[1]남동!T101</f>
        <v>0</v>
      </c>
      <c r="U101" s="72">
        <f>[1]남동!U101</f>
        <v>0</v>
      </c>
    </row>
    <row r="102" spans="1:21" s="17" customFormat="1" ht="25.5" customHeight="1" x14ac:dyDescent="0.3">
      <c r="A102" s="26" t="s">
        <v>96</v>
      </c>
      <c r="B102" s="27" t="s">
        <v>72</v>
      </c>
      <c r="C102" s="28" t="s">
        <v>72</v>
      </c>
      <c r="D102" s="114" t="s">
        <v>72</v>
      </c>
      <c r="E102" s="114"/>
      <c r="F102" s="94">
        <f>SUM(F103:F108)</f>
        <v>2450000000</v>
      </c>
      <c r="G102" s="94">
        <f t="shared" ref="G102:O102" si="50">SUM(G103:G108)</f>
        <v>2450000000</v>
      </c>
      <c r="H102" s="94">
        <f t="shared" si="50"/>
        <v>612000000</v>
      </c>
      <c r="I102" s="94">
        <f t="shared" si="50"/>
        <v>-277558370</v>
      </c>
      <c r="J102" s="94">
        <f t="shared" si="50"/>
        <v>16572307840</v>
      </c>
      <c r="K102" s="94">
        <f t="shared" si="50"/>
        <v>1366700300</v>
      </c>
      <c r="L102" s="94">
        <f t="shared" si="50"/>
        <v>4442787460</v>
      </c>
      <c r="M102" s="94">
        <f t="shared" si="50"/>
        <v>2746030</v>
      </c>
      <c r="N102" s="94">
        <f t="shared" si="50"/>
        <v>3509990</v>
      </c>
      <c r="O102" s="94">
        <f t="shared" si="50"/>
        <v>12126010390</v>
      </c>
      <c r="P102" s="95">
        <f t="shared" si="37"/>
        <v>181.33826367346938</v>
      </c>
      <c r="Q102" s="95">
        <f t="shared" si="37"/>
        <v>181.33826367346938</v>
      </c>
      <c r="R102" s="95">
        <f t="shared" si="37"/>
        <v>725.94566339869277</v>
      </c>
      <c r="S102" s="95">
        <f t="shared" si="38"/>
        <v>26.808501886964709</v>
      </c>
      <c r="T102" s="94">
        <f t="shared" ref="T102:U102" si="51">SUM(T103:T108)</f>
        <v>1747690</v>
      </c>
      <c r="U102" s="96">
        <f t="shared" si="51"/>
        <v>5172690</v>
      </c>
    </row>
    <row r="103" spans="1:21" s="17" customFormat="1" ht="25.5" customHeight="1" x14ac:dyDescent="0.3">
      <c r="A103" s="32"/>
      <c r="B103" s="33"/>
      <c r="C103" s="34"/>
      <c r="D103" s="115" t="s">
        <v>73</v>
      </c>
      <c r="E103" s="11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6">
        <f t="shared" si="37"/>
        <v>0</v>
      </c>
      <c r="Q103" s="36">
        <f t="shared" si="37"/>
        <v>0</v>
      </c>
      <c r="R103" s="36">
        <f t="shared" si="37"/>
        <v>0</v>
      </c>
      <c r="S103" s="36">
        <f t="shared" si="38"/>
        <v>0</v>
      </c>
      <c r="T103" s="35"/>
      <c r="U103" s="37"/>
    </row>
    <row r="104" spans="1:21" s="17" customFormat="1" ht="25.5" customHeight="1" x14ac:dyDescent="0.3">
      <c r="A104" s="32"/>
      <c r="B104" s="33"/>
      <c r="C104" s="34"/>
      <c r="D104" s="131" t="s">
        <v>74</v>
      </c>
      <c r="E104" s="131"/>
      <c r="F104" s="38">
        <f>SUM(F109,F117:F118,F121,F125,F138,F145,F149,F152,F157,F163,F169,F182,F185:F187,F191)</f>
        <v>0</v>
      </c>
      <c r="G104" s="38">
        <f t="shared" ref="G104:O104" si="52">SUM(G109,G117:G118,G121,G125,G138,G145,G149,G152,G157,G163,G169,G182,G185:G187,G191)</f>
        <v>0</v>
      </c>
      <c r="H104" s="38">
        <f t="shared" si="52"/>
        <v>0</v>
      </c>
      <c r="I104" s="38">
        <f t="shared" si="52"/>
        <v>-339277330</v>
      </c>
      <c r="J104" s="38">
        <f t="shared" si="52"/>
        <v>8327346150</v>
      </c>
      <c r="K104" s="38">
        <f t="shared" si="52"/>
        <v>662109600</v>
      </c>
      <c r="L104" s="38">
        <f t="shared" si="52"/>
        <v>3028932600</v>
      </c>
      <c r="M104" s="38">
        <f t="shared" si="52"/>
        <v>2537460</v>
      </c>
      <c r="N104" s="38">
        <f t="shared" si="52"/>
        <v>2938180</v>
      </c>
      <c r="O104" s="38">
        <f t="shared" si="52"/>
        <v>5295475370</v>
      </c>
      <c r="P104" s="39">
        <f t="shared" si="37"/>
        <v>0</v>
      </c>
      <c r="Q104" s="39">
        <f t="shared" si="37"/>
        <v>0</v>
      </c>
      <c r="R104" s="39">
        <f t="shared" si="37"/>
        <v>0</v>
      </c>
      <c r="S104" s="39">
        <f t="shared" si="38"/>
        <v>36.373324051144436</v>
      </c>
      <c r="T104" s="38">
        <f>SUM(T109,T117:T118,T121,T125,T138,T145,T149,T152,T157,T163,T169,T182,T185:T187,T191)</f>
        <v>1747690</v>
      </c>
      <c r="U104" s="40">
        <f>SUM(U109,U117:U118,U121,U125,U138,U145,U149,U152,U157,U163,U169,U182,U185:U187,U191)</f>
        <v>4948530</v>
      </c>
    </row>
    <row r="105" spans="1:21" s="17" customFormat="1" ht="25.5" customHeight="1" x14ac:dyDescent="0.3">
      <c r="A105" s="32"/>
      <c r="B105" s="33"/>
      <c r="C105" s="34"/>
      <c r="D105" s="132" t="s">
        <v>75</v>
      </c>
      <c r="E105" s="132"/>
      <c r="F105" s="41"/>
      <c r="G105" s="35"/>
      <c r="H105" s="35"/>
      <c r="I105" s="35"/>
      <c r="J105" s="35"/>
      <c r="K105" s="35"/>
      <c r="L105" s="35"/>
      <c r="M105" s="35"/>
      <c r="N105" s="35"/>
      <c r="O105" s="35"/>
      <c r="P105" s="36">
        <f t="shared" si="37"/>
        <v>0</v>
      </c>
      <c r="Q105" s="36">
        <f t="shared" si="37"/>
        <v>0</v>
      </c>
      <c r="R105" s="36">
        <f t="shared" si="37"/>
        <v>0</v>
      </c>
      <c r="S105" s="36">
        <f t="shared" si="38"/>
        <v>0</v>
      </c>
      <c r="T105" s="35"/>
      <c r="U105" s="37"/>
    </row>
    <row r="106" spans="1:21" s="17" customFormat="1" ht="25.5" customHeight="1" x14ac:dyDescent="0.3">
      <c r="A106" s="32"/>
      <c r="B106" s="33"/>
      <c r="C106" s="34"/>
      <c r="D106" s="132" t="s">
        <v>76</v>
      </c>
      <c r="E106" s="132"/>
      <c r="F106" s="41"/>
      <c r="G106" s="35"/>
      <c r="H106" s="35"/>
      <c r="I106" s="35"/>
      <c r="J106" s="35"/>
      <c r="K106" s="35"/>
      <c r="L106" s="35"/>
      <c r="M106" s="35"/>
      <c r="N106" s="35"/>
      <c r="O106" s="35"/>
      <c r="P106" s="36">
        <f t="shared" si="37"/>
        <v>0</v>
      </c>
      <c r="Q106" s="36">
        <f t="shared" si="37"/>
        <v>0</v>
      </c>
      <c r="R106" s="36">
        <f t="shared" si="37"/>
        <v>0</v>
      </c>
      <c r="S106" s="36">
        <f t="shared" si="38"/>
        <v>0</v>
      </c>
      <c r="T106" s="35"/>
      <c r="U106" s="37"/>
    </row>
    <row r="107" spans="1:21" s="17" customFormat="1" ht="25.5" customHeight="1" x14ac:dyDescent="0.3">
      <c r="A107" s="32"/>
      <c r="B107" s="33"/>
      <c r="C107" s="34"/>
      <c r="D107" s="133" t="s">
        <v>77</v>
      </c>
      <c r="E107" s="133"/>
      <c r="F107" s="42"/>
      <c r="G107" s="43"/>
      <c r="H107" s="43"/>
      <c r="I107" s="43"/>
      <c r="J107" s="43"/>
      <c r="K107" s="43"/>
      <c r="L107" s="43"/>
      <c r="M107" s="43"/>
      <c r="N107" s="43"/>
      <c r="O107" s="43"/>
      <c r="P107" s="44">
        <f t="shared" si="37"/>
        <v>0</v>
      </c>
      <c r="Q107" s="44">
        <f t="shared" si="37"/>
        <v>0</v>
      </c>
      <c r="R107" s="44">
        <f t="shared" si="37"/>
        <v>0</v>
      </c>
      <c r="S107" s="44">
        <f t="shared" si="38"/>
        <v>0</v>
      </c>
      <c r="T107" s="43"/>
      <c r="U107" s="45"/>
    </row>
    <row r="108" spans="1:21" s="17" customFormat="1" ht="25.5" customHeight="1" x14ac:dyDescent="0.3">
      <c r="A108" s="32"/>
      <c r="B108" s="33"/>
      <c r="C108" s="34"/>
      <c r="D108" s="129" t="s">
        <v>78</v>
      </c>
      <c r="E108" s="130"/>
      <c r="F108" s="46">
        <f>SUM(F114,F119,F122,F131,F162,F173:F175,F188,F192)</f>
        <v>2450000000</v>
      </c>
      <c r="G108" s="46">
        <f t="shared" ref="G108:O108" si="53">SUM(G114,G119,G122,G131,G162,G173:G175,G188,G192)</f>
        <v>2450000000</v>
      </c>
      <c r="H108" s="46">
        <f t="shared" si="53"/>
        <v>612000000</v>
      </c>
      <c r="I108" s="46">
        <f t="shared" si="53"/>
        <v>61718960</v>
      </c>
      <c r="J108" s="46">
        <f t="shared" si="53"/>
        <v>8244961690</v>
      </c>
      <c r="K108" s="46">
        <f t="shared" si="53"/>
        <v>704590700</v>
      </c>
      <c r="L108" s="46">
        <f t="shared" si="53"/>
        <v>1413854860</v>
      </c>
      <c r="M108" s="46">
        <f t="shared" si="53"/>
        <v>208570</v>
      </c>
      <c r="N108" s="46">
        <f t="shared" si="53"/>
        <v>571810</v>
      </c>
      <c r="O108" s="46">
        <f t="shared" si="53"/>
        <v>6830535020</v>
      </c>
      <c r="P108" s="47">
        <f t="shared" si="37"/>
        <v>57.708361632653059</v>
      </c>
      <c r="Q108" s="47">
        <f t="shared" si="37"/>
        <v>57.708361632653059</v>
      </c>
      <c r="R108" s="47">
        <f t="shared" si="37"/>
        <v>231.02203594771242</v>
      </c>
      <c r="S108" s="47">
        <f t="shared" si="38"/>
        <v>17.148107088415106</v>
      </c>
      <c r="T108" s="46">
        <f t="shared" ref="T108:U108" si="54">SUM(T114,T119,T122,T131,T162,T173:T175,T188,T192)</f>
        <v>0</v>
      </c>
      <c r="U108" s="48">
        <f t="shared" si="54"/>
        <v>224160</v>
      </c>
    </row>
    <row r="109" spans="1:21" s="17" customFormat="1" ht="25.5" customHeight="1" x14ac:dyDescent="0.3">
      <c r="A109" s="49" t="s">
        <v>96</v>
      </c>
      <c r="B109" s="50" t="s">
        <v>21</v>
      </c>
      <c r="C109" s="51" t="s">
        <v>22</v>
      </c>
      <c r="D109" s="134" t="s">
        <v>23</v>
      </c>
      <c r="E109" s="135"/>
      <c r="F109" s="52">
        <f>SUM(F110:F113)</f>
        <v>0</v>
      </c>
      <c r="G109" s="52">
        <f t="shared" ref="G109:O109" si="55">SUM(G110:G113)</f>
        <v>0</v>
      </c>
      <c r="H109" s="52">
        <f t="shared" si="55"/>
        <v>0</v>
      </c>
      <c r="I109" s="52">
        <f t="shared" si="55"/>
        <v>-128033350</v>
      </c>
      <c r="J109" s="52">
        <f t="shared" si="55"/>
        <v>-79451820</v>
      </c>
      <c r="K109" s="52">
        <f t="shared" si="55"/>
        <v>573140</v>
      </c>
      <c r="L109" s="52">
        <f t="shared" si="55"/>
        <v>17592690</v>
      </c>
      <c r="M109" s="52">
        <f t="shared" si="55"/>
        <v>0</v>
      </c>
      <c r="N109" s="52">
        <f t="shared" si="55"/>
        <v>0</v>
      </c>
      <c r="O109" s="52">
        <f t="shared" si="55"/>
        <v>-97044510</v>
      </c>
      <c r="P109" s="53">
        <f t="shared" si="37"/>
        <v>0</v>
      </c>
      <c r="Q109" s="53">
        <f t="shared" si="37"/>
        <v>0</v>
      </c>
      <c r="R109" s="53">
        <f t="shared" si="37"/>
        <v>0</v>
      </c>
      <c r="S109" s="53">
        <f t="shared" si="38"/>
        <v>-22.142589055858004</v>
      </c>
      <c r="T109" s="52">
        <f t="shared" ref="T109:U109" si="56">SUM(T110:T113)</f>
        <v>0</v>
      </c>
      <c r="U109" s="54">
        <f t="shared" si="56"/>
        <v>0</v>
      </c>
    </row>
    <row r="110" spans="1:21" s="17" customFormat="1" ht="25.5" customHeight="1" x14ac:dyDescent="0.3">
      <c r="A110" s="55"/>
      <c r="B110" s="56"/>
      <c r="C110" s="57"/>
      <c r="D110" s="125" t="s">
        <v>24</v>
      </c>
      <c r="E110" s="126"/>
      <c r="F110" s="58">
        <v>0</v>
      </c>
      <c r="G110" s="58">
        <v>0</v>
      </c>
      <c r="H110" s="58">
        <v>0</v>
      </c>
      <c r="I110" s="58">
        <v>-122566480</v>
      </c>
      <c r="J110" s="58">
        <v>-72379770</v>
      </c>
      <c r="K110" s="58">
        <v>205470</v>
      </c>
      <c r="L110" s="58">
        <v>14185740</v>
      </c>
      <c r="M110" s="58">
        <v>0</v>
      </c>
      <c r="N110" s="58">
        <v>0</v>
      </c>
      <c r="O110" s="58">
        <v>-86565510</v>
      </c>
      <c r="P110" s="36">
        <f t="shared" si="37"/>
        <v>0</v>
      </c>
      <c r="Q110" s="36">
        <f t="shared" si="37"/>
        <v>0</v>
      </c>
      <c r="R110" s="36">
        <f t="shared" si="37"/>
        <v>0</v>
      </c>
      <c r="S110" s="36">
        <f t="shared" si="38"/>
        <v>-19.599039897474118</v>
      </c>
      <c r="T110" s="58">
        <f>[1]남동!T110</f>
        <v>0</v>
      </c>
      <c r="U110" s="59">
        <f>[1]남동!U110</f>
        <v>0</v>
      </c>
    </row>
    <row r="111" spans="1:21" s="17" customFormat="1" ht="25.5" customHeight="1" x14ac:dyDescent="0.3">
      <c r="A111" s="55"/>
      <c r="B111" s="56"/>
      <c r="C111" s="57"/>
      <c r="D111" s="127" t="s">
        <v>25</v>
      </c>
      <c r="E111" s="128"/>
      <c r="F111" s="58">
        <v>0</v>
      </c>
      <c r="G111" s="58">
        <v>0</v>
      </c>
      <c r="H111" s="58">
        <v>0</v>
      </c>
      <c r="I111" s="58">
        <v>-5466870</v>
      </c>
      <c r="J111" s="58">
        <v>-7072050</v>
      </c>
      <c r="K111" s="58">
        <v>367670</v>
      </c>
      <c r="L111" s="58">
        <v>3406950</v>
      </c>
      <c r="M111" s="58">
        <v>0</v>
      </c>
      <c r="N111" s="58">
        <v>0</v>
      </c>
      <c r="O111" s="58">
        <v>-10479000</v>
      </c>
      <c r="P111" s="36">
        <f t="shared" si="37"/>
        <v>0</v>
      </c>
      <c r="Q111" s="36">
        <f t="shared" si="37"/>
        <v>0</v>
      </c>
      <c r="R111" s="36">
        <f t="shared" si="37"/>
        <v>0</v>
      </c>
      <c r="S111" s="36">
        <f t="shared" si="38"/>
        <v>-48.174857361019789</v>
      </c>
      <c r="T111" s="58">
        <f>[1]남동!T111</f>
        <v>0</v>
      </c>
      <c r="U111" s="59">
        <f>[1]남동!U111</f>
        <v>0</v>
      </c>
    </row>
    <row r="112" spans="1:21" s="17" customFormat="1" ht="25.5" customHeight="1" x14ac:dyDescent="0.3">
      <c r="A112" s="55"/>
      <c r="B112" s="56"/>
      <c r="C112" s="57"/>
      <c r="D112" s="127" t="s">
        <v>26</v>
      </c>
      <c r="E112" s="128"/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36">
        <f t="shared" si="37"/>
        <v>0</v>
      </c>
      <c r="Q112" s="36">
        <f t="shared" si="37"/>
        <v>0</v>
      </c>
      <c r="R112" s="36">
        <f t="shared" si="37"/>
        <v>0</v>
      </c>
      <c r="S112" s="36">
        <f t="shared" si="38"/>
        <v>0</v>
      </c>
      <c r="T112" s="58">
        <f>[1]남동!T112</f>
        <v>0</v>
      </c>
      <c r="U112" s="59">
        <f>[1]남동!U112</f>
        <v>0</v>
      </c>
    </row>
    <row r="113" spans="1:21" s="17" customFormat="1" ht="25.5" customHeight="1" x14ac:dyDescent="0.3">
      <c r="A113" s="55"/>
      <c r="B113" s="56"/>
      <c r="C113" s="60"/>
      <c r="D113" s="127" t="s">
        <v>79</v>
      </c>
      <c r="E113" s="128"/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36">
        <f t="shared" si="37"/>
        <v>0</v>
      </c>
      <c r="Q113" s="36">
        <f t="shared" si="37"/>
        <v>0</v>
      </c>
      <c r="R113" s="36">
        <f t="shared" si="37"/>
        <v>0</v>
      </c>
      <c r="S113" s="36">
        <f t="shared" si="38"/>
        <v>0</v>
      </c>
      <c r="T113" s="58">
        <f>[1]남동!T113</f>
        <v>0</v>
      </c>
      <c r="U113" s="59">
        <f>[1]남동!U113</f>
        <v>0</v>
      </c>
    </row>
    <row r="114" spans="1:21" s="17" customFormat="1" ht="25.5" customHeight="1" x14ac:dyDescent="0.3">
      <c r="A114" s="55"/>
      <c r="B114" s="56"/>
      <c r="C114" s="61" t="s">
        <v>28</v>
      </c>
      <c r="D114" s="129" t="s">
        <v>23</v>
      </c>
      <c r="E114" s="130"/>
      <c r="F114" s="62">
        <f>SUM(F115:F116)</f>
        <v>0</v>
      </c>
      <c r="G114" s="62">
        <f t="shared" ref="G114:O114" si="57">SUM(G115:G116)</f>
        <v>0</v>
      </c>
      <c r="H114" s="62">
        <f t="shared" si="57"/>
        <v>0</v>
      </c>
      <c r="I114" s="62">
        <f t="shared" si="57"/>
        <v>-331880</v>
      </c>
      <c r="J114" s="62">
        <f t="shared" si="57"/>
        <v>294043510</v>
      </c>
      <c r="K114" s="62">
        <f t="shared" si="57"/>
        <v>4537450</v>
      </c>
      <c r="L114" s="62">
        <f t="shared" si="57"/>
        <v>15291840</v>
      </c>
      <c r="M114" s="62">
        <f t="shared" si="57"/>
        <v>208570</v>
      </c>
      <c r="N114" s="62">
        <f t="shared" si="57"/>
        <v>264190</v>
      </c>
      <c r="O114" s="62">
        <f t="shared" si="57"/>
        <v>278487480</v>
      </c>
      <c r="P114" s="63">
        <f t="shared" si="37"/>
        <v>0</v>
      </c>
      <c r="Q114" s="63">
        <f t="shared" si="37"/>
        <v>0</v>
      </c>
      <c r="R114" s="63">
        <f t="shared" si="37"/>
        <v>0</v>
      </c>
      <c r="S114" s="63">
        <f t="shared" si="38"/>
        <v>5.2005364784279715</v>
      </c>
      <c r="T114" s="62">
        <f t="shared" ref="T114:U114" si="58">SUM(T115:T116)</f>
        <v>0</v>
      </c>
      <c r="U114" s="64">
        <f t="shared" si="58"/>
        <v>69520</v>
      </c>
    </row>
    <row r="115" spans="1:21" s="17" customFormat="1" ht="25.5" customHeight="1" x14ac:dyDescent="0.3">
      <c r="A115" s="55"/>
      <c r="B115" s="56"/>
      <c r="C115" s="57"/>
      <c r="D115" s="125" t="s">
        <v>29</v>
      </c>
      <c r="E115" s="126"/>
      <c r="F115" s="58">
        <v>0</v>
      </c>
      <c r="G115" s="58">
        <v>0</v>
      </c>
      <c r="H115" s="58">
        <v>0</v>
      </c>
      <c r="I115" s="58">
        <v>297710</v>
      </c>
      <c r="J115" s="58">
        <v>50454990</v>
      </c>
      <c r="K115" s="58">
        <v>568990</v>
      </c>
      <c r="L115" s="58">
        <v>1270790</v>
      </c>
      <c r="M115" s="58">
        <v>0</v>
      </c>
      <c r="N115" s="58">
        <v>0</v>
      </c>
      <c r="O115" s="58">
        <v>49184200</v>
      </c>
      <c r="P115" s="36">
        <f t="shared" si="37"/>
        <v>0</v>
      </c>
      <c r="Q115" s="36">
        <f t="shared" si="37"/>
        <v>0</v>
      </c>
      <c r="R115" s="36">
        <f t="shared" si="37"/>
        <v>0</v>
      </c>
      <c r="S115" s="36">
        <f t="shared" si="38"/>
        <v>2.5186606914400342</v>
      </c>
      <c r="T115" s="58">
        <v>0</v>
      </c>
      <c r="U115" s="59">
        <v>0</v>
      </c>
    </row>
    <row r="116" spans="1:21" s="17" customFormat="1" ht="25.5" customHeight="1" x14ac:dyDescent="0.3">
      <c r="A116" s="55"/>
      <c r="B116" s="56"/>
      <c r="C116" s="60"/>
      <c r="D116" s="127" t="s">
        <v>30</v>
      </c>
      <c r="E116" s="128"/>
      <c r="F116" s="58">
        <v>0</v>
      </c>
      <c r="G116" s="58">
        <v>0</v>
      </c>
      <c r="H116" s="58">
        <v>0</v>
      </c>
      <c r="I116" s="58">
        <v>-629590</v>
      </c>
      <c r="J116" s="58">
        <v>243588520</v>
      </c>
      <c r="K116" s="58">
        <v>3968460</v>
      </c>
      <c r="L116" s="58">
        <v>14021050</v>
      </c>
      <c r="M116" s="58">
        <v>208570</v>
      </c>
      <c r="N116" s="58">
        <v>264190</v>
      </c>
      <c r="O116" s="58">
        <v>229303280</v>
      </c>
      <c r="P116" s="36">
        <f t="shared" si="37"/>
        <v>0</v>
      </c>
      <c r="Q116" s="36">
        <f t="shared" si="37"/>
        <v>0</v>
      </c>
      <c r="R116" s="36">
        <f t="shared" si="37"/>
        <v>0</v>
      </c>
      <c r="S116" s="36">
        <f t="shared" si="38"/>
        <v>5.7560389134923104</v>
      </c>
      <c r="T116" s="58">
        <v>0</v>
      </c>
      <c r="U116" s="59">
        <v>69520</v>
      </c>
    </row>
    <row r="117" spans="1:21" s="17" customFormat="1" ht="25.5" customHeight="1" x14ac:dyDescent="0.3">
      <c r="A117" s="55"/>
      <c r="B117" s="56"/>
      <c r="C117" s="65" t="s">
        <v>31</v>
      </c>
      <c r="D117" s="137"/>
      <c r="E117" s="138"/>
      <c r="F117" s="52">
        <f>[1]남동!F117</f>
        <v>0</v>
      </c>
      <c r="G117" s="52">
        <f>[1]남동!G117</f>
        <v>0</v>
      </c>
      <c r="H117" s="52">
        <f>[1]남동!H117</f>
        <v>0</v>
      </c>
      <c r="I117" s="52">
        <f>[1]남동!I117</f>
        <v>0</v>
      </c>
      <c r="J117" s="52">
        <f>[1]남동!J117</f>
        <v>0</v>
      </c>
      <c r="K117" s="52">
        <f>[1]남동!K117</f>
        <v>0</v>
      </c>
      <c r="L117" s="52">
        <f>[1]남동!L117</f>
        <v>0</v>
      </c>
      <c r="M117" s="52">
        <f>[1]남동!M117</f>
        <v>0</v>
      </c>
      <c r="N117" s="52">
        <f>[1]남동!N117</f>
        <v>0</v>
      </c>
      <c r="O117" s="66">
        <f t="shared" ref="O117:O122" si="59">J117-L117-N117</f>
        <v>0</v>
      </c>
      <c r="P117" s="67">
        <f t="shared" si="37"/>
        <v>0</v>
      </c>
      <c r="Q117" s="67">
        <f t="shared" si="37"/>
        <v>0</v>
      </c>
      <c r="R117" s="67">
        <f t="shared" si="37"/>
        <v>0</v>
      </c>
      <c r="S117" s="67">
        <f t="shared" si="38"/>
        <v>0</v>
      </c>
      <c r="T117" s="52">
        <f>[1]남동!T117</f>
        <v>0</v>
      </c>
      <c r="U117" s="54">
        <f>[1]남동!U117</f>
        <v>0</v>
      </c>
    </row>
    <row r="118" spans="1:21" s="17" customFormat="1" ht="25.5" customHeight="1" x14ac:dyDescent="0.3">
      <c r="A118" s="55"/>
      <c r="B118" s="56"/>
      <c r="C118" s="65" t="s">
        <v>32</v>
      </c>
      <c r="D118" s="137"/>
      <c r="E118" s="138"/>
      <c r="F118" s="52">
        <f>[1]남동!F118</f>
        <v>0</v>
      </c>
      <c r="G118" s="52">
        <f>[1]남동!G118</f>
        <v>0</v>
      </c>
      <c r="H118" s="52">
        <f>[1]남동!H118</f>
        <v>0</v>
      </c>
      <c r="I118" s="52">
        <f>[1]남동!I118</f>
        <v>0</v>
      </c>
      <c r="J118" s="52">
        <f>[1]남동!J118</f>
        <v>0</v>
      </c>
      <c r="K118" s="52">
        <f>[1]남동!K118</f>
        <v>0</v>
      </c>
      <c r="L118" s="52">
        <f>[1]남동!L118</f>
        <v>0</v>
      </c>
      <c r="M118" s="52">
        <f>[1]남동!M118</f>
        <v>0</v>
      </c>
      <c r="N118" s="52">
        <f>[1]남동!N118</f>
        <v>0</v>
      </c>
      <c r="O118" s="66">
        <f t="shared" si="59"/>
        <v>0</v>
      </c>
      <c r="P118" s="67">
        <f t="shared" si="37"/>
        <v>0</v>
      </c>
      <c r="Q118" s="67">
        <f t="shared" si="37"/>
        <v>0</v>
      </c>
      <c r="R118" s="67">
        <f t="shared" si="37"/>
        <v>0</v>
      </c>
      <c r="S118" s="67">
        <f t="shared" si="38"/>
        <v>0</v>
      </c>
      <c r="T118" s="52">
        <f>[1]남동!T118</f>
        <v>0</v>
      </c>
      <c r="U118" s="54">
        <f>[1]남동!U118</f>
        <v>0</v>
      </c>
    </row>
    <row r="119" spans="1:21" s="17" customFormat="1" ht="25.5" customHeight="1" x14ac:dyDescent="0.3">
      <c r="A119" s="55"/>
      <c r="B119" s="56"/>
      <c r="C119" s="69" t="s">
        <v>33</v>
      </c>
      <c r="D119" s="139"/>
      <c r="E119" s="140"/>
      <c r="F119" s="70">
        <f>[1]남동!F119</f>
        <v>0</v>
      </c>
      <c r="G119" s="70">
        <f>[1]남동!G119</f>
        <v>0</v>
      </c>
      <c r="H119" s="70">
        <f>[1]남동!H119</f>
        <v>0</v>
      </c>
      <c r="I119" s="70">
        <f>[1]남동!I119</f>
        <v>0</v>
      </c>
      <c r="J119" s="70">
        <f>[1]남동!J119</f>
        <v>0</v>
      </c>
      <c r="K119" s="70">
        <f>[1]남동!K119</f>
        <v>0</v>
      </c>
      <c r="L119" s="70">
        <f>[1]남동!L119</f>
        <v>0</v>
      </c>
      <c r="M119" s="70">
        <f>[1]남동!M119</f>
        <v>0</v>
      </c>
      <c r="N119" s="70">
        <f>[1]남동!N119</f>
        <v>0</v>
      </c>
      <c r="O119" s="70">
        <f t="shared" si="59"/>
        <v>0</v>
      </c>
      <c r="P119" s="71">
        <f t="shared" si="37"/>
        <v>0</v>
      </c>
      <c r="Q119" s="71">
        <f t="shared" si="37"/>
        <v>0</v>
      </c>
      <c r="R119" s="71">
        <f t="shared" si="37"/>
        <v>0</v>
      </c>
      <c r="S119" s="71">
        <f t="shared" si="38"/>
        <v>0</v>
      </c>
      <c r="T119" s="70">
        <f>[1]남동!T119</f>
        <v>0</v>
      </c>
      <c r="U119" s="72">
        <f>[1]남동!U119</f>
        <v>0</v>
      </c>
    </row>
    <row r="120" spans="1:21" s="17" customFormat="1" ht="25.5" customHeight="1" x14ac:dyDescent="0.3">
      <c r="A120" s="55"/>
      <c r="B120" s="56"/>
      <c r="C120" s="51" t="s">
        <v>34</v>
      </c>
      <c r="D120" s="141" t="s">
        <v>23</v>
      </c>
      <c r="E120" s="142"/>
      <c r="F120" s="73">
        <f>SUM(F121,F122)</f>
        <v>0</v>
      </c>
      <c r="G120" s="73">
        <f t="shared" ref="G120:N120" si="60">SUM(G121,G122)</f>
        <v>0</v>
      </c>
      <c r="H120" s="73">
        <f t="shared" si="60"/>
        <v>0</v>
      </c>
      <c r="I120" s="73">
        <f t="shared" si="60"/>
        <v>743840</v>
      </c>
      <c r="J120" s="73">
        <f t="shared" si="60"/>
        <v>893063970</v>
      </c>
      <c r="K120" s="73">
        <f t="shared" si="60"/>
        <v>21396270</v>
      </c>
      <c r="L120" s="73">
        <f t="shared" si="60"/>
        <v>93793030</v>
      </c>
      <c r="M120" s="73">
        <f t="shared" si="60"/>
        <v>0</v>
      </c>
      <c r="N120" s="73">
        <f t="shared" si="60"/>
        <v>0</v>
      </c>
      <c r="O120" s="73">
        <f t="shared" si="59"/>
        <v>799270940</v>
      </c>
      <c r="P120" s="74">
        <f t="shared" si="37"/>
        <v>0</v>
      </c>
      <c r="Q120" s="74">
        <f t="shared" si="37"/>
        <v>0</v>
      </c>
      <c r="R120" s="74">
        <f t="shared" si="37"/>
        <v>0</v>
      </c>
      <c r="S120" s="74">
        <f t="shared" si="38"/>
        <v>10.502386519971241</v>
      </c>
      <c r="T120" s="73">
        <f t="shared" ref="T120:U120" si="61">SUM(T121,T122)</f>
        <v>0</v>
      </c>
      <c r="U120" s="75">
        <f t="shared" si="61"/>
        <v>154640</v>
      </c>
    </row>
    <row r="121" spans="1:21" s="17" customFormat="1" ht="25.5" customHeight="1" x14ac:dyDescent="0.3">
      <c r="A121" s="55"/>
      <c r="B121" s="56"/>
      <c r="C121" s="76"/>
      <c r="D121" s="155" t="s">
        <v>82</v>
      </c>
      <c r="E121" s="155"/>
      <c r="F121" s="97">
        <v>0</v>
      </c>
      <c r="G121" s="97">
        <v>0</v>
      </c>
      <c r="H121" s="97">
        <v>0</v>
      </c>
      <c r="I121" s="97">
        <v>-347570</v>
      </c>
      <c r="J121" s="97">
        <v>8127730</v>
      </c>
      <c r="K121" s="97">
        <v>10300</v>
      </c>
      <c r="L121" s="97">
        <v>7169500</v>
      </c>
      <c r="M121" s="97">
        <v>0</v>
      </c>
      <c r="N121" s="97">
        <v>0</v>
      </c>
      <c r="O121" s="77">
        <v>958230</v>
      </c>
      <c r="P121" s="78">
        <f t="shared" si="37"/>
        <v>0</v>
      </c>
      <c r="Q121" s="78">
        <f t="shared" si="37"/>
        <v>0</v>
      </c>
      <c r="R121" s="78">
        <f t="shared" si="37"/>
        <v>0</v>
      </c>
      <c r="S121" s="78">
        <f t="shared" si="38"/>
        <v>88.210361318596952</v>
      </c>
      <c r="T121" s="97">
        <f>[1]남동!T121</f>
        <v>0</v>
      </c>
      <c r="U121" s="98">
        <f>[1]남동!U121</f>
        <v>0</v>
      </c>
    </row>
    <row r="122" spans="1:21" s="17" customFormat="1" ht="25.5" customHeight="1" x14ac:dyDescent="0.3">
      <c r="A122" s="55"/>
      <c r="B122" s="56"/>
      <c r="C122" s="76"/>
      <c r="D122" s="136"/>
      <c r="E122" s="99" t="s">
        <v>80</v>
      </c>
      <c r="F122" s="62">
        <f>SUM(F123:F124)</f>
        <v>0</v>
      </c>
      <c r="G122" s="62">
        <f t="shared" ref="G122:N122" si="62">SUM(G123:G124)</f>
        <v>0</v>
      </c>
      <c r="H122" s="62">
        <f t="shared" si="62"/>
        <v>0</v>
      </c>
      <c r="I122" s="62">
        <f t="shared" si="62"/>
        <v>1091410</v>
      </c>
      <c r="J122" s="62">
        <f t="shared" si="62"/>
        <v>884936240</v>
      </c>
      <c r="K122" s="62">
        <f t="shared" si="62"/>
        <v>21385970</v>
      </c>
      <c r="L122" s="62">
        <f t="shared" si="62"/>
        <v>86623530</v>
      </c>
      <c r="M122" s="62">
        <f t="shared" si="62"/>
        <v>0</v>
      </c>
      <c r="N122" s="62">
        <f t="shared" si="62"/>
        <v>0</v>
      </c>
      <c r="O122" s="70">
        <f t="shared" si="59"/>
        <v>798312710</v>
      </c>
      <c r="P122" s="63">
        <f t="shared" si="37"/>
        <v>0</v>
      </c>
      <c r="Q122" s="63">
        <f t="shared" si="37"/>
        <v>0</v>
      </c>
      <c r="R122" s="63">
        <f t="shared" si="37"/>
        <v>0</v>
      </c>
      <c r="S122" s="63">
        <f t="shared" si="38"/>
        <v>9.7886747185311354</v>
      </c>
      <c r="T122" s="62">
        <f t="shared" ref="T122:U122" si="63">SUM(T123:T124)</f>
        <v>0</v>
      </c>
      <c r="U122" s="64">
        <f t="shared" si="63"/>
        <v>154640</v>
      </c>
    </row>
    <row r="123" spans="1:21" s="17" customFormat="1" ht="25.5" customHeight="1" x14ac:dyDescent="0.3">
      <c r="A123" s="55"/>
      <c r="B123" s="56"/>
      <c r="C123" s="57"/>
      <c r="D123" s="136"/>
      <c r="E123" s="85" t="s">
        <v>103</v>
      </c>
      <c r="F123" s="82">
        <v>0</v>
      </c>
      <c r="G123" s="82">
        <v>0</v>
      </c>
      <c r="H123" s="82">
        <v>0</v>
      </c>
      <c r="I123" s="82">
        <v>968110</v>
      </c>
      <c r="J123" s="82">
        <v>861345760</v>
      </c>
      <c r="K123" s="82">
        <v>21381450</v>
      </c>
      <c r="L123" s="82">
        <v>83086660</v>
      </c>
      <c r="M123" s="82">
        <v>0</v>
      </c>
      <c r="N123" s="82">
        <v>0</v>
      </c>
      <c r="O123" s="82">
        <v>778259100</v>
      </c>
      <c r="P123" s="47">
        <f t="shared" si="37"/>
        <v>0</v>
      </c>
      <c r="Q123" s="47">
        <f t="shared" si="37"/>
        <v>0</v>
      </c>
      <c r="R123" s="47">
        <f t="shared" si="37"/>
        <v>0</v>
      </c>
      <c r="S123" s="47">
        <f t="shared" si="38"/>
        <v>9.6461448884359751</v>
      </c>
      <c r="T123" s="82">
        <v>0</v>
      </c>
      <c r="U123" s="86">
        <v>154640</v>
      </c>
    </row>
    <row r="124" spans="1:21" s="17" customFormat="1" ht="25.5" customHeight="1" x14ac:dyDescent="0.3">
      <c r="A124" s="55"/>
      <c r="B124" s="56"/>
      <c r="C124" s="60"/>
      <c r="D124" s="136"/>
      <c r="E124" s="87" t="s">
        <v>104</v>
      </c>
      <c r="F124" s="82">
        <v>0</v>
      </c>
      <c r="G124" s="82">
        <v>0</v>
      </c>
      <c r="H124" s="82">
        <v>0</v>
      </c>
      <c r="I124" s="82">
        <v>123300</v>
      </c>
      <c r="J124" s="82">
        <v>23590480</v>
      </c>
      <c r="K124" s="82">
        <v>4520</v>
      </c>
      <c r="L124" s="82">
        <v>3536870</v>
      </c>
      <c r="M124" s="82">
        <v>0</v>
      </c>
      <c r="N124" s="82">
        <v>0</v>
      </c>
      <c r="O124" s="82">
        <v>20053610</v>
      </c>
      <c r="P124" s="47">
        <f t="shared" ref="P124:R139" si="64">IF(F124=0,0,+$L124/F124)*100</f>
        <v>0</v>
      </c>
      <c r="Q124" s="47">
        <f t="shared" si="64"/>
        <v>0</v>
      </c>
      <c r="R124" s="47">
        <f t="shared" si="64"/>
        <v>0</v>
      </c>
      <c r="S124" s="47">
        <f t="shared" si="38"/>
        <v>14.992785225226445</v>
      </c>
      <c r="T124" s="82">
        <v>0</v>
      </c>
      <c r="U124" s="86">
        <v>0</v>
      </c>
    </row>
    <row r="125" spans="1:21" s="17" customFormat="1" ht="25.5" customHeight="1" x14ac:dyDescent="0.3">
      <c r="A125" s="55"/>
      <c r="B125" s="56"/>
      <c r="C125" s="51" t="s">
        <v>36</v>
      </c>
      <c r="D125" s="134" t="s">
        <v>23</v>
      </c>
      <c r="E125" s="135"/>
      <c r="F125" s="52">
        <f>SUM(F126:F130)</f>
        <v>0</v>
      </c>
      <c r="G125" s="52">
        <f t="shared" ref="G125:O125" si="65">SUM(G126:G130)</f>
        <v>0</v>
      </c>
      <c r="H125" s="52">
        <f t="shared" si="65"/>
        <v>0</v>
      </c>
      <c r="I125" s="52">
        <f t="shared" si="65"/>
        <v>-275549290</v>
      </c>
      <c r="J125" s="52">
        <f t="shared" si="65"/>
        <v>718118690</v>
      </c>
      <c r="K125" s="52">
        <f t="shared" si="65"/>
        <v>30518850</v>
      </c>
      <c r="L125" s="52">
        <f t="shared" si="65"/>
        <v>283408560</v>
      </c>
      <c r="M125" s="52">
        <f t="shared" si="65"/>
        <v>0</v>
      </c>
      <c r="N125" s="52">
        <f t="shared" si="65"/>
        <v>0</v>
      </c>
      <c r="O125" s="52">
        <f t="shared" si="65"/>
        <v>434710130</v>
      </c>
      <c r="P125" s="53">
        <f t="shared" si="64"/>
        <v>0</v>
      </c>
      <c r="Q125" s="53">
        <f t="shared" si="64"/>
        <v>0</v>
      </c>
      <c r="R125" s="53">
        <f t="shared" si="64"/>
        <v>0</v>
      </c>
      <c r="S125" s="53">
        <f t="shared" si="38"/>
        <v>39.465420402858477</v>
      </c>
      <c r="T125" s="52">
        <f t="shared" ref="T125:U125" si="66">SUM(T126:T130)</f>
        <v>27630</v>
      </c>
      <c r="U125" s="54">
        <f t="shared" si="66"/>
        <v>28920</v>
      </c>
    </row>
    <row r="126" spans="1:21" s="17" customFormat="1" ht="25.5" customHeight="1" x14ac:dyDescent="0.3">
      <c r="A126" s="55"/>
      <c r="B126" s="56"/>
      <c r="C126" s="57"/>
      <c r="D126" s="125" t="s">
        <v>37</v>
      </c>
      <c r="E126" s="126"/>
      <c r="F126" s="58">
        <v>0</v>
      </c>
      <c r="G126" s="58">
        <v>0</v>
      </c>
      <c r="H126" s="58">
        <v>0</v>
      </c>
      <c r="I126" s="58">
        <v>-201542250</v>
      </c>
      <c r="J126" s="58">
        <v>307125730</v>
      </c>
      <c r="K126" s="58">
        <v>7577470</v>
      </c>
      <c r="L126" s="58">
        <v>107240020</v>
      </c>
      <c r="M126" s="58">
        <v>0</v>
      </c>
      <c r="N126" s="58">
        <v>0</v>
      </c>
      <c r="O126" s="58">
        <v>199885710</v>
      </c>
      <c r="P126" s="36">
        <f t="shared" si="64"/>
        <v>0</v>
      </c>
      <c r="Q126" s="36">
        <f t="shared" si="64"/>
        <v>0</v>
      </c>
      <c r="R126" s="36">
        <f t="shared" si="64"/>
        <v>0</v>
      </c>
      <c r="S126" s="36">
        <f t="shared" si="38"/>
        <v>34.91730243506462</v>
      </c>
      <c r="T126" s="58">
        <v>27630</v>
      </c>
      <c r="U126" s="59">
        <v>28920</v>
      </c>
    </row>
    <row r="127" spans="1:21" s="17" customFormat="1" ht="25.5" customHeight="1" x14ac:dyDescent="0.3">
      <c r="A127" s="55"/>
      <c r="B127" s="56"/>
      <c r="C127" s="57"/>
      <c r="D127" s="127" t="s">
        <v>38</v>
      </c>
      <c r="E127" s="128"/>
      <c r="F127" s="58">
        <v>0</v>
      </c>
      <c r="G127" s="58">
        <v>0</v>
      </c>
      <c r="H127" s="58">
        <v>0</v>
      </c>
      <c r="I127" s="58">
        <v>-10361180</v>
      </c>
      <c r="J127" s="58">
        <v>81844500</v>
      </c>
      <c r="K127" s="58">
        <v>6821930</v>
      </c>
      <c r="L127" s="58">
        <v>25644860</v>
      </c>
      <c r="M127" s="58">
        <v>0</v>
      </c>
      <c r="N127" s="58">
        <v>0</v>
      </c>
      <c r="O127" s="58">
        <v>56199640</v>
      </c>
      <c r="P127" s="36">
        <f t="shared" si="64"/>
        <v>0</v>
      </c>
      <c r="Q127" s="36">
        <f t="shared" si="64"/>
        <v>0</v>
      </c>
      <c r="R127" s="36">
        <f t="shared" si="64"/>
        <v>0</v>
      </c>
      <c r="S127" s="36">
        <f t="shared" si="38"/>
        <v>31.333638790633454</v>
      </c>
      <c r="T127" s="58">
        <v>0</v>
      </c>
      <c r="U127" s="59">
        <v>0</v>
      </c>
    </row>
    <row r="128" spans="1:21" s="17" customFormat="1" ht="25.5" customHeight="1" x14ac:dyDescent="0.3">
      <c r="A128" s="55"/>
      <c r="B128" s="56"/>
      <c r="C128" s="57"/>
      <c r="D128" s="127" t="s">
        <v>39</v>
      </c>
      <c r="E128" s="128"/>
      <c r="F128" s="58">
        <v>0</v>
      </c>
      <c r="G128" s="58">
        <v>0</v>
      </c>
      <c r="H128" s="58">
        <v>0</v>
      </c>
      <c r="I128" s="58">
        <v>-23487110</v>
      </c>
      <c r="J128" s="58">
        <v>211461190</v>
      </c>
      <c r="K128" s="58">
        <v>1730360</v>
      </c>
      <c r="L128" s="58">
        <v>64326080</v>
      </c>
      <c r="M128" s="58">
        <v>0</v>
      </c>
      <c r="N128" s="58">
        <v>0</v>
      </c>
      <c r="O128" s="58">
        <v>147135110</v>
      </c>
      <c r="P128" s="36">
        <f t="shared" si="64"/>
        <v>0</v>
      </c>
      <c r="Q128" s="36">
        <f t="shared" si="64"/>
        <v>0</v>
      </c>
      <c r="R128" s="36">
        <f t="shared" si="64"/>
        <v>0</v>
      </c>
      <c r="S128" s="36">
        <f t="shared" si="38"/>
        <v>30.41980422033944</v>
      </c>
      <c r="T128" s="58">
        <v>0</v>
      </c>
      <c r="U128" s="59">
        <v>0</v>
      </c>
    </row>
    <row r="129" spans="1:21" s="17" customFormat="1" ht="25.5" customHeight="1" x14ac:dyDescent="0.3">
      <c r="A129" s="55"/>
      <c r="B129" s="56"/>
      <c r="C129" s="57"/>
      <c r="D129" s="127" t="s">
        <v>40</v>
      </c>
      <c r="E129" s="128"/>
      <c r="F129" s="58">
        <v>0</v>
      </c>
      <c r="G129" s="58">
        <v>0</v>
      </c>
      <c r="H129" s="58">
        <v>0</v>
      </c>
      <c r="I129" s="58">
        <v>-40158750</v>
      </c>
      <c r="J129" s="58">
        <v>117687270</v>
      </c>
      <c r="K129" s="58">
        <v>14389090</v>
      </c>
      <c r="L129" s="58">
        <v>86197600</v>
      </c>
      <c r="M129" s="58">
        <v>0</v>
      </c>
      <c r="N129" s="58">
        <v>0</v>
      </c>
      <c r="O129" s="58">
        <v>31489670</v>
      </c>
      <c r="P129" s="36">
        <f t="shared" si="64"/>
        <v>0</v>
      </c>
      <c r="Q129" s="36">
        <f t="shared" si="64"/>
        <v>0</v>
      </c>
      <c r="R129" s="36">
        <f t="shared" si="64"/>
        <v>0</v>
      </c>
      <c r="S129" s="36">
        <f t="shared" si="38"/>
        <v>73.242925934130341</v>
      </c>
      <c r="T129" s="58">
        <v>0</v>
      </c>
      <c r="U129" s="59">
        <v>0</v>
      </c>
    </row>
    <row r="130" spans="1:21" s="17" customFormat="1" ht="25.5" customHeight="1" x14ac:dyDescent="0.3">
      <c r="A130" s="55"/>
      <c r="B130" s="56"/>
      <c r="C130" s="60"/>
      <c r="D130" s="127" t="s">
        <v>27</v>
      </c>
      <c r="E130" s="128"/>
      <c r="F130" s="58">
        <f>[1]남동!F130</f>
        <v>0</v>
      </c>
      <c r="G130" s="58">
        <f>[1]남동!G130</f>
        <v>0</v>
      </c>
      <c r="H130" s="58">
        <f>[1]남동!H130</f>
        <v>0</v>
      </c>
      <c r="I130" s="58">
        <f>[1]남동!I130</f>
        <v>0</v>
      </c>
      <c r="J130" s="58">
        <f>[1]남동!J130</f>
        <v>0</v>
      </c>
      <c r="K130" s="58">
        <f>[1]남동!K130</f>
        <v>0</v>
      </c>
      <c r="L130" s="58">
        <f>[1]남동!L130</f>
        <v>0</v>
      </c>
      <c r="M130" s="58">
        <f>[1]남동!M130</f>
        <v>0</v>
      </c>
      <c r="N130" s="58">
        <f>[1]남동!N130</f>
        <v>0</v>
      </c>
      <c r="O130" s="58">
        <f t="shared" ref="O130" si="67">J130-L130-N130</f>
        <v>0</v>
      </c>
      <c r="P130" s="36">
        <f t="shared" si="64"/>
        <v>0</v>
      </c>
      <c r="Q130" s="36">
        <f t="shared" si="64"/>
        <v>0</v>
      </c>
      <c r="R130" s="36">
        <f t="shared" si="64"/>
        <v>0</v>
      </c>
      <c r="S130" s="36">
        <f t="shared" si="38"/>
        <v>0</v>
      </c>
      <c r="T130" s="58">
        <f>[1]남동!T130</f>
        <v>0</v>
      </c>
      <c r="U130" s="59">
        <f>[1]남동!U130</f>
        <v>0</v>
      </c>
    </row>
    <row r="131" spans="1:21" s="17" customFormat="1" ht="25.5" customHeight="1" x14ac:dyDescent="0.3">
      <c r="A131" s="55"/>
      <c r="B131" s="56"/>
      <c r="C131" s="61" t="s">
        <v>41</v>
      </c>
      <c r="D131" s="129" t="s">
        <v>23</v>
      </c>
      <c r="E131" s="130"/>
      <c r="F131" s="62">
        <f>SUM(F132:F137)</f>
        <v>2450000000</v>
      </c>
      <c r="G131" s="62">
        <f t="shared" ref="G131:O131" si="68">SUM(G132:G137)</f>
        <v>2450000000</v>
      </c>
      <c r="H131" s="62">
        <f t="shared" si="68"/>
        <v>612000000</v>
      </c>
      <c r="I131" s="62">
        <f t="shared" si="68"/>
        <v>59643910</v>
      </c>
      <c r="J131" s="62">
        <f t="shared" si="68"/>
        <v>7046754620</v>
      </c>
      <c r="K131" s="62">
        <f t="shared" si="68"/>
        <v>675299350</v>
      </c>
      <c r="L131" s="62">
        <f t="shared" si="68"/>
        <v>1307188490</v>
      </c>
      <c r="M131" s="62">
        <f t="shared" si="68"/>
        <v>0</v>
      </c>
      <c r="N131" s="62">
        <f t="shared" si="68"/>
        <v>254220</v>
      </c>
      <c r="O131" s="62">
        <f t="shared" si="68"/>
        <v>5739311910</v>
      </c>
      <c r="P131" s="63">
        <f t="shared" si="64"/>
        <v>53.354632244897957</v>
      </c>
      <c r="Q131" s="63">
        <f t="shared" si="64"/>
        <v>53.354632244897957</v>
      </c>
      <c r="R131" s="63">
        <f t="shared" si="64"/>
        <v>213.59289052287579</v>
      </c>
      <c r="S131" s="63">
        <f t="shared" si="38"/>
        <v>18.550220072797142</v>
      </c>
      <c r="T131" s="62">
        <f t="shared" ref="T131:U131" si="69">SUM(T132:T137)</f>
        <v>0</v>
      </c>
      <c r="U131" s="64">
        <f t="shared" si="69"/>
        <v>0</v>
      </c>
    </row>
    <row r="132" spans="1:21" s="17" customFormat="1" ht="25.5" customHeight="1" x14ac:dyDescent="0.3">
      <c r="A132" s="55"/>
      <c r="B132" s="56"/>
      <c r="C132" s="57"/>
      <c r="D132" s="125" t="s">
        <v>42</v>
      </c>
      <c r="E132" s="126"/>
      <c r="F132" s="58">
        <v>2450000000</v>
      </c>
      <c r="G132" s="58">
        <v>2450000000</v>
      </c>
      <c r="H132" s="58">
        <v>612000000</v>
      </c>
      <c r="I132" s="58">
        <v>11079870</v>
      </c>
      <c r="J132" s="58">
        <v>1641581590</v>
      </c>
      <c r="K132" s="58">
        <v>34296270</v>
      </c>
      <c r="L132" s="58">
        <v>116559120</v>
      </c>
      <c r="M132" s="58">
        <v>0</v>
      </c>
      <c r="N132" s="58">
        <v>0</v>
      </c>
      <c r="O132" s="58">
        <v>1525022470</v>
      </c>
      <c r="P132" s="36">
        <f t="shared" si="64"/>
        <v>4.7575151020408164</v>
      </c>
      <c r="Q132" s="36">
        <f t="shared" si="64"/>
        <v>4.7575151020408164</v>
      </c>
      <c r="R132" s="36">
        <f t="shared" si="64"/>
        <v>19.045607843137255</v>
      </c>
      <c r="S132" s="36">
        <f t="shared" si="38"/>
        <v>7.1004158861211408</v>
      </c>
      <c r="T132" s="58">
        <f>[1]남동!T132</f>
        <v>0</v>
      </c>
      <c r="U132" s="59">
        <f>[1]남동!U132</f>
        <v>0</v>
      </c>
    </row>
    <row r="133" spans="1:21" s="17" customFormat="1" ht="25.5" customHeight="1" x14ac:dyDescent="0.3">
      <c r="A133" s="55"/>
      <c r="B133" s="56"/>
      <c r="C133" s="57"/>
      <c r="D133" s="127" t="s">
        <v>43</v>
      </c>
      <c r="E133" s="128"/>
      <c r="F133" s="58">
        <v>0</v>
      </c>
      <c r="G133" s="58">
        <v>0</v>
      </c>
      <c r="H133" s="58">
        <v>0</v>
      </c>
      <c r="I133" s="58">
        <v>7292020</v>
      </c>
      <c r="J133" s="58">
        <v>1767356990</v>
      </c>
      <c r="K133" s="58">
        <v>119442510</v>
      </c>
      <c r="L133" s="58">
        <v>252471990</v>
      </c>
      <c r="M133" s="58">
        <v>0</v>
      </c>
      <c r="N133" s="58">
        <v>254220</v>
      </c>
      <c r="O133" s="58">
        <v>1514630780</v>
      </c>
      <c r="P133" s="36">
        <f t="shared" si="64"/>
        <v>0</v>
      </c>
      <c r="Q133" s="36">
        <f t="shared" si="64"/>
        <v>0</v>
      </c>
      <c r="R133" s="36">
        <f t="shared" si="64"/>
        <v>0</v>
      </c>
      <c r="S133" s="36">
        <f t="shared" si="38"/>
        <v>14.285285396698491</v>
      </c>
      <c r="T133" s="58">
        <f>[1]남동!T133</f>
        <v>0</v>
      </c>
      <c r="U133" s="59">
        <f>[1]남동!U133</f>
        <v>0</v>
      </c>
    </row>
    <row r="134" spans="1:21" s="17" customFormat="1" ht="25.5" customHeight="1" x14ac:dyDescent="0.3">
      <c r="A134" s="55"/>
      <c r="B134" s="56"/>
      <c r="C134" s="57"/>
      <c r="D134" s="127" t="s">
        <v>44</v>
      </c>
      <c r="E134" s="128"/>
      <c r="F134" s="58">
        <v>0</v>
      </c>
      <c r="G134" s="58">
        <v>0</v>
      </c>
      <c r="H134" s="58">
        <v>0</v>
      </c>
      <c r="I134" s="58">
        <v>41298490</v>
      </c>
      <c r="J134" s="58">
        <v>3636913660</v>
      </c>
      <c r="K134" s="58">
        <v>521560570</v>
      </c>
      <c r="L134" s="58">
        <v>938075580</v>
      </c>
      <c r="M134" s="58">
        <v>0</v>
      </c>
      <c r="N134" s="58">
        <v>0</v>
      </c>
      <c r="O134" s="58">
        <v>2698838080</v>
      </c>
      <c r="P134" s="36">
        <f t="shared" si="64"/>
        <v>0</v>
      </c>
      <c r="Q134" s="36">
        <f t="shared" si="64"/>
        <v>0</v>
      </c>
      <c r="R134" s="36">
        <f t="shared" si="64"/>
        <v>0</v>
      </c>
      <c r="S134" s="36">
        <f t="shared" si="38"/>
        <v>25.793177064313372</v>
      </c>
      <c r="T134" s="58">
        <f>[1]남동!T134</f>
        <v>0</v>
      </c>
      <c r="U134" s="59">
        <f>[1]남동!U134</f>
        <v>0</v>
      </c>
    </row>
    <row r="135" spans="1:21" s="17" customFormat="1" ht="25.5" customHeight="1" x14ac:dyDescent="0.3">
      <c r="A135" s="55"/>
      <c r="B135" s="56"/>
      <c r="C135" s="57"/>
      <c r="D135" s="127" t="s">
        <v>45</v>
      </c>
      <c r="E135" s="128"/>
      <c r="F135" s="58">
        <v>0</v>
      </c>
      <c r="G135" s="58">
        <v>0</v>
      </c>
      <c r="H135" s="58">
        <v>0</v>
      </c>
      <c r="I135" s="58">
        <v>-26470</v>
      </c>
      <c r="J135" s="58">
        <v>902380</v>
      </c>
      <c r="K135" s="58">
        <v>0</v>
      </c>
      <c r="L135" s="58">
        <v>81800</v>
      </c>
      <c r="M135" s="58">
        <v>0</v>
      </c>
      <c r="N135" s="58">
        <v>0</v>
      </c>
      <c r="O135" s="58">
        <v>820580</v>
      </c>
      <c r="P135" s="36">
        <f t="shared" si="64"/>
        <v>0</v>
      </c>
      <c r="Q135" s="36">
        <f t="shared" si="64"/>
        <v>0</v>
      </c>
      <c r="R135" s="36">
        <f t="shared" si="64"/>
        <v>0</v>
      </c>
      <c r="S135" s="36">
        <f t="shared" si="38"/>
        <v>9.0649172189099936</v>
      </c>
      <c r="T135" s="58">
        <f>[1]남동!T135</f>
        <v>0</v>
      </c>
      <c r="U135" s="59">
        <f>[1]남동!U135</f>
        <v>0</v>
      </c>
    </row>
    <row r="136" spans="1:21" s="17" customFormat="1" ht="25.5" customHeight="1" x14ac:dyDescent="0.3">
      <c r="A136" s="55"/>
      <c r="B136" s="56"/>
      <c r="C136" s="57"/>
      <c r="D136" s="127" t="s">
        <v>46</v>
      </c>
      <c r="E136" s="128"/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36">
        <f t="shared" si="64"/>
        <v>0</v>
      </c>
      <c r="Q136" s="36">
        <f t="shared" si="64"/>
        <v>0</v>
      </c>
      <c r="R136" s="36">
        <f t="shared" si="64"/>
        <v>0</v>
      </c>
      <c r="S136" s="36">
        <f t="shared" si="38"/>
        <v>0</v>
      </c>
      <c r="T136" s="58">
        <f>[1]남동!T136</f>
        <v>0</v>
      </c>
      <c r="U136" s="59">
        <f>[1]남동!U136</f>
        <v>0</v>
      </c>
    </row>
    <row r="137" spans="1:21" s="17" customFormat="1" ht="25.5" customHeight="1" x14ac:dyDescent="0.3">
      <c r="A137" s="55"/>
      <c r="B137" s="56"/>
      <c r="C137" s="60"/>
      <c r="D137" s="127" t="s">
        <v>27</v>
      </c>
      <c r="E137" s="128"/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36">
        <f t="shared" si="64"/>
        <v>0</v>
      </c>
      <c r="Q137" s="36">
        <f t="shared" si="64"/>
        <v>0</v>
      </c>
      <c r="R137" s="36">
        <f t="shared" si="64"/>
        <v>0</v>
      </c>
      <c r="S137" s="36">
        <f t="shared" si="38"/>
        <v>0</v>
      </c>
      <c r="T137" s="58">
        <f>[1]남동!T137</f>
        <v>0</v>
      </c>
      <c r="U137" s="59">
        <f>[1]남동!U137</f>
        <v>0</v>
      </c>
    </row>
    <row r="138" spans="1:21" s="17" customFormat="1" ht="25.5" customHeight="1" x14ac:dyDescent="0.3">
      <c r="A138" s="55"/>
      <c r="B138" s="56"/>
      <c r="C138" s="51" t="s">
        <v>47</v>
      </c>
      <c r="D138" s="134" t="s">
        <v>23</v>
      </c>
      <c r="E138" s="135"/>
      <c r="F138" s="52">
        <f>SUM(F139:F144)</f>
        <v>0</v>
      </c>
      <c r="G138" s="52">
        <f t="shared" ref="G138:O138" si="70">SUM(G139:G144)</f>
        <v>0</v>
      </c>
      <c r="H138" s="52">
        <f t="shared" si="70"/>
        <v>0</v>
      </c>
      <c r="I138" s="52">
        <f t="shared" si="70"/>
        <v>32697580</v>
      </c>
      <c r="J138" s="52">
        <f t="shared" si="70"/>
        <v>4331854800</v>
      </c>
      <c r="K138" s="52">
        <f t="shared" si="70"/>
        <v>383371070</v>
      </c>
      <c r="L138" s="52">
        <f t="shared" si="70"/>
        <v>1879362570</v>
      </c>
      <c r="M138" s="52">
        <f t="shared" si="70"/>
        <v>1967230</v>
      </c>
      <c r="N138" s="52">
        <f t="shared" si="70"/>
        <v>2203640</v>
      </c>
      <c r="O138" s="52">
        <f t="shared" si="70"/>
        <v>2450288590</v>
      </c>
      <c r="P138" s="53">
        <f t="shared" si="64"/>
        <v>0</v>
      </c>
      <c r="Q138" s="53">
        <f t="shared" si="64"/>
        <v>0</v>
      </c>
      <c r="R138" s="53">
        <f t="shared" si="64"/>
        <v>0</v>
      </c>
      <c r="S138" s="53">
        <f t="shared" si="38"/>
        <v>43.384708324018618</v>
      </c>
      <c r="T138" s="52">
        <f t="shared" ref="T138:U138" si="71">SUM(T139:T144)</f>
        <v>1329780</v>
      </c>
      <c r="U138" s="54">
        <f t="shared" si="71"/>
        <v>3780390</v>
      </c>
    </row>
    <row r="139" spans="1:21" s="17" customFormat="1" ht="25.5" customHeight="1" x14ac:dyDescent="0.3">
      <c r="A139" s="55"/>
      <c r="B139" s="56"/>
      <c r="C139" s="57"/>
      <c r="D139" s="125" t="s">
        <v>25</v>
      </c>
      <c r="E139" s="126"/>
      <c r="F139" s="58">
        <v>0</v>
      </c>
      <c r="G139" s="58">
        <v>0</v>
      </c>
      <c r="H139" s="58">
        <v>0</v>
      </c>
      <c r="I139" s="58">
        <v>33973630</v>
      </c>
      <c r="J139" s="58">
        <v>4328379530</v>
      </c>
      <c r="K139" s="58">
        <v>384416970</v>
      </c>
      <c r="L139" s="58">
        <v>1881106130</v>
      </c>
      <c r="M139" s="58">
        <v>1947880</v>
      </c>
      <c r="N139" s="58">
        <v>2184290</v>
      </c>
      <c r="O139" s="58">
        <v>2445089110</v>
      </c>
      <c r="P139" s="36">
        <f t="shared" si="64"/>
        <v>0</v>
      </c>
      <c r="Q139" s="36">
        <f t="shared" si="64"/>
        <v>0</v>
      </c>
      <c r="R139" s="36">
        <f t="shared" si="64"/>
        <v>0</v>
      </c>
      <c r="S139" s="36">
        <f t="shared" si="38"/>
        <v>43.459824097264409</v>
      </c>
      <c r="T139" s="58">
        <v>0</v>
      </c>
      <c r="U139" s="59">
        <v>516680</v>
      </c>
    </row>
    <row r="140" spans="1:21" s="17" customFormat="1" ht="25.5" customHeight="1" x14ac:dyDescent="0.3">
      <c r="A140" s="55"/>
      <c r="B140" s="56"/>
      <c r="C140" s="57"/>
      <c r="D140" s="127" t="s">
        <v>48</v>
      </c>
      <c r="E140" s="128"/>
      <c r="F140" s="58">
        <v>0</v>
      </c>
      <c r="G140" s="58">
        <v>0</v>
      </c>
      <c r="H140" s="58">
        <v>0</v>
      </c>
      <c r="I140" s="58">
        <v>53730</v>
      </c>
      <c r="J140" s="58">
        <v>5994350</v>
      </c>
      <c r="K140" s="58">
        <v>223330</v>
      </c>
      <c r="L140" s="58">
        <v>930420</v>
      </c>
      <c r="M140" s="58">
        <v>19350</v>
      </c>
      <c r="N140" s="58">
        <v>19350</v>
      </c>
      <c r="O140" s="58">
        <v>5044580</v>
      </c>
      <c r="P140" s="36">
        <f t="shared" ref="P140:R192" si="72">IF(F140=0,0,+$L140/F140)*100</f>
        <v>0</v>
      </c>
      <c r="Q140" s="36">
        <f t="shared" si="72"/>
        <v>0</v>
      </c>
      <c r="R140" s="36">
        <f t="shared" si="72"/>
        <v>0</v>
      </c>
      <c r="S140" s="36">
        <f t="shared" si="38"/>
        <v>15.521616188577578</v>
      </c>
      <c r="T140" s="58">
        <v>0</v>
      </c>
      <c r="U140" s="59">
        <v>0</v>
      </c>
    </row>
    <row r="141" spans="1:21" s="17" customFormat="1" ht="25.5" customHeight="1" x14ac:dyDescent="0.3">
      <c r="A141" s="55"/>
      <c r="B141" s="56"/>
      <c r="C141" s="57"/>
      <c r="D141" s="127" t="s">
        <v>49</v>
      </c>
      <c r="E141" s="128"/>
      <c r="F141" s="58">
        <v>0</v>
      </c>
      <c r="G141" s="58">
        <v>0</v>
      </c>
      <c r="H141" s="58">
        <v>0</v>
      </c>
      <c r="I141" s="58">
        <v>0</v>
      </c>
      <c r="J141" s="58">
        <v>744630</v>
      </c>
      <c r="K141" s="58">
        <v>60550</v>
      </c>
      <c r="L141" s="58">
        <v>589730</v>
      </c>
      <c r="M141" s="58">
        <v>0</v>
      </c>
      <c r="N141" s="58">
        <v>0</v>
      </c>
      <c r="O141" s="58">
        <v>154900</v>
      </c>
      <c r="P141" s="36">
        <f t="shared" si="72"/>
        <v>0</v>
      </c>
      <c r="Q141" s="36">
        <f t="shared" si="72"/>
        <v>0</v>
      </c>
      <c r="R141" s="36">
        <f t="shared" si="72"/>
        <v>0</v>
      </c>
      <c r="S141" s="36">
        <f t="shared" si="38"/>
        <v>79.197722358755357</v>
      </c>
      <c r="T141" s="58">
        <v>0</v>
      </c>
      <c r="U141" s="59">
        <v>0</v>
      </c>
    </row>
    <row r="142" spans="1:21" s="17" customFormat="1" ht="25.5" customHeight="1" x14ac:dyDescent="0.3">
      <c r="A142" s="55"/>
      <c r="B142" s="56"/>
      <c r="C142" s="57"/>
      <c r="D142" s="127" t="s">
        <v>85</v>
      </c>
      <c r="E142" s="128"/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36">
        <f t="shared" si="72"/>
        <v>0</v>
      </c>
      <c r="Q142" s="36">
        <f t="shared" si="72"/>
        <v>0</v>
      </c>
      <c r="R142" s="36">
        <f t="shared" si="72"/>
        <v>0</v>
      </c>
      <c r="S142" s="36">
        <f t="shared" si="38"/>
        <v>0</v>
      </c>
      <c r="T142" s="58">
        <v>0</v>
      </c>
      <c r="U142" s="59">
        <v>0</v>
      </c>
    </row>
    <row r="143" spans="1:21" s="17" customFormat="1" ht="25.5" customHeight="1" x14ac:dyDescent="0.3">
      <c r="A143" s="55"/>
      <c r="B143" s="56"/>
      <c r="C143" s="57"/>
      <c r="D143" s="127" t="s">
        <v>50</v>
      </c>
      <c r="E143" s="128"/>
      <c r="F143" s="58">
        <v>0</v>
      </c>
      <c r="G143" s="58">
        <v>0</v>
      </c>
      <c r="H143" s="58">
        <v>0</v>
      </c>
      <c r="I143" s="58">
        <v>-1329780</v>
      </c>
      <c r="J143" s="58">
        <v>-3263710</v>
      </c>
      <c r="K143" s="58">
        <v>-1329780</v>
      </c>
      <c r="L143" s="58">
        <v>-3263710</v>
      </c>
      <c r="M143" s="58">
        <v>0</v>
      </c>
      <c r="N143" s="58">
        <v>0</v>
      </c>
      <c r="O143" s="58">
        <v>0</v>
      </c>
      <c r="P143" s="36">
        <f t="shared" si="72"/>
        <v>0</v>
      </c>
      <c r="Q143" s="36">
        <f t="shared" si="72"/>
        <v>0</v>
      </c>
      <c r="R143" s="36">
        <f t="shared" si="72"/>
        <v>0</v>
      </c>
      <c r="S143" s="36">
        <f t="shared" si="38"/>
        <v>100</v>
      </c>
      <c r="T143" s="58">
        <v>1329780</v>
      </c>
      <c r="U143" s="59">
        <v>3263710</v>
      </c>
    </row>
    <row r="144" spans="1:21" s="17" customFormat="1" ht="25.5" customHeight="1" x14ac:dyDescent="0.3">
      <c r="A144" s="55"/>
      <c r="B144" s="56"/>
      <c r="C144" s="60"/>
      <c r="D144" s="127" t="s">
        <v>27</v>
      </c>
      <c r="E144" s="128"/>
      <c r="F144" s="58">
        <f>[1]남동!F144</f>
        <v>0</v>
      </c>
      <c r="G144" s="58">
        <f>[1]남동!G144</f>
        <v>0</v>
      </c>
      <c r="H144" s="58">
        <f>[1]남동!H144</f>
        <v>0</v>
      </c>
      <c r="I144" s="58">
        <f>[1]남동!I144</f>
        <v>0</v>
      </c>
      <c r="J144" s="58">
        <f>[1]남동!J144</f>
        <v>0</v>
      </c>
      <c r="K144" s="58">
        <f>[1]남동!K144</f>
        <v>0</v>
      </c>
      <c r="L144" s="58">
        <f>[1]남동!L144</f>
        <v>0</v>
      </c>
      <c r="M144" s="58">
        <f>[1]남동!M144</f>
        <v>0</v>
      </c>
      <c r="N144" s="58">
        <f>[1]남동!N144</f>
        <v>0</v>
      </c>
      <c r="O144" s="58">
        <f t="shared" ref="O144" si="73">J144-L144-N144</f>
        <v>0</v>
      </c>
      <c r="P144" s="36">
        <f t="shared" si="72"/>
        <v>0</v>
      </c>
      <c r="Q144" s="36">
        <f t="shared" si="72"/>
        <v>0</v>
      </c>
      <c r="R144" s="36">
        <f t="shared" si="72"/>
        <v>0</v>
      </c>
      <c r="S144" s="36">
        <f t="shared" si="38"/>
        <v>0</v>
      </c>
      <c r="T144" s="58">
        <f>[1]남동!T144</f>
        <v>0</v>
      </c>
      <c r="U144" s="59">
        <f>[1]남동!U144</f>
        <v>0</v>
      </c>
    </row>
    <row r="145" spans="1:21" s="17" customFormat="1" ht="25.5" customHeight="1" x14ac:dyDescent="0.3">
      <c r="A145" s="55"/>
      <c r="B145" s="56"/>
      <c r="C145" s="51" t="s">
        <v>51</v>
      </c>
      <c r="D145" s="134" t="s">
        <v>23</v>
      </c>
      <c r="E145" s="135"/>
      <c r="F145" s="52">
        <f>SUM(F146:F148)</f>
        <v>0</v>
      </c>
      <c r="G145" s="52">
        <f t="shared" ref="G145:O145" si="74">SUM(G146:G148)</f>
        <v>0</v>
      </c>
      <c r="H145" s="52">
        <f t="shared" si="74"/>
        <v>0</v>
      </c>
      <c r="I145" s="52">
        <f t="shared" si="74"/>
        <v>4407020</v>
      </c>
      <c r="J145" s="52">
        <f t="shared" si="74"/>
        <v>1083748120</v>
      </c>
      <c r="K145" s="52">
        <f t="shared" si="74"/>
        <v>23586190</v>
      </c>
      <c r="L145" s="52">
        <f t="shared" si="74"/>
        <v>75504090</v>
      </c>
      <c r="M145" s="52">
        <f t="shared" si="74"/>
        <v>0</v>
      </c>
      <c r="N145" s="52">
        <f t="shared" si="74"/>
        <v>35510</v>
      </c>
      <c r="O145" s="52">
        <f t="shared" si="74"/>
        <v>1008208520</v>
      </c>
      <c r="P145" s="53">
        <f t="shared" si="72"/>
        <v>0</v>
      </c>
      <c r="Q145" s="53">
        <f t="shared" si="72"/>
        <v>0</v>
      </c>
      <c r="R145" s="53">
        <f t="shared" si="72"/>
        <v>0</v>
      </c>
      <c r="S145" s="53">
        <f t="shared" si="38"/>
        <v>6.966940805396737</v>
      </c>
      <c r="T145" s="52">
        <f t="shared" ref="T145:U145" si="75">SUM(T146:T148)</f>
        <v>0</v>
      </c>
      <c r="U145" s="54">
        <f t="shared" si="75"/>
        <v>0</v>
      </c>
    </row>
    <row r="146" spans="1:21" s="17" customFormat="1" ht="25.5" customHeight="1" x14ac:dyDescent="0.3">
      <c r="A146" s="55"/>
      <c r="B146" s="56"/>
      <c r="C146" s="57"/>
      <c r="D146" s="125" t="s">
        <v>86</v>
      </c>
      <c r="E146" s="126"/>
      <c r="F146" s="58">
        <v>0</v>
      </c>
      <c r="G146" s="58">
        <v>0</v>
      </c>
      <c r="H146" s="58">
        <v>0</v>
      </c>
      <c r="I146" s="58">
        <v>4409120</v>
      </c>
      <c r="J146" s="58">
        <v>1083731460</v>
      </c>
      <c r="K146" s="58">
        <v>23586190</v>
      </c>
      <c r="L146" s="58">
        <v>75487430</v>
      </c>
      <c r="M146" s="58">
        <v>0</v>
      </c>
      <c r="N146" s="58">
        <v>35510</v>
      </c>
      <c r="O146" s="58">
        <v>1008208520</v>
      </c>
      <c r="P146" s="36">
        <f t="shared" si="72"/>
        <v>0</v>
      </c>
      <c r="Q146" s="36">
        <f t="shared" si="72"/>
        <v>0</v>
      </c>
      <c r="R146" s="36">
        <f t="shared" si="72"/>
        <v>0</v>
      </c>
      <c r="S146" s="36">
        <f t="shared" si="38"/>
        <v>6.965510625667358</v>
      </c>
      <c r="T146" s="58">
        <v>0</v>
      </c>
      <c r="U146" s="59">
        <v>0</v>
      </c>
    </row>
    <row r="147" spans="1:21" s="17" customFormat="1" ht="25.5" customHeight="1" x14ac:dyDescent="0.3">
      <c r="A147" s="55"/>
      <c r="B147" s="56"/>
      <c r="C147" s="57"/>
      <c r="D147" s="127" t="s">
        <v>87</v>
      </c>
      <c r="E147" s="128"/>
      <c r="F147" s="58">
        <v>0</v>
      </c>
      <c r="G147" s="58">
        <v>0</v>
      </c>
      <c r="H147" s="58">
        <v>0</v>
      </c>
      <c r="I147" s="58">
        <v>-2100</v>
      </c>
      <c r="J147" s="58">
        <v>16660</v>
      </c>
      <c r="K147" s="58">
        <v>0</v>
      </c>
      <c r="L147" s="58">
        <v>16660</v>
      </c>
      <c r="M147" s="58">
        <v>0</v>
      </c>
      <c r="N147" s="58">
        <v>0</v>
      </c>
      <c r="O147" s="58">
        <v>0</v>
      </c>
      <c r="P147" s="36">
        <f t="shared" si="72"/>
        <v>0</v>
      </c>
      <c r="Q147" s="36">
        <f t="shared" si="72"/>
        <v>0</v>
      </c>
      <c r="R147" s="36">
        <f t="shared" si="72"/>
        <v>0</v>
      </c>
      <c r="S147" s="36">
        <f t="shared" si="38"/>
        <v>100</v>
      </c>
      <c r="T147" s="58">
        <v>0</v>
      </c>
      <c r="U147" s="59">
        <v>0</v>
      </c>
    </row>
    <row r="148" spans="1:21" s="17" customFormat="1" ht="25.5" customHeight="1" x14ac:dyDescent="0.3">
      <c r="A148" s="55"/>
      <c r="B148" s="56"/>
      <c r="C148" s="60"/>
      <c r="D148" s="127" t="s">
        <v>88</v>
      </c>
      <c r="E148" s="128"/>
      <c r="F148" s="58">
        <v>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36">
        <f t="shared" si="72"/>
        <v>0</v>
      </c>
      <c r="Q148" s="36">
        <f t="shared" si="72"/>
        <v>0</v>
      </c>
      <c r="R148" s="36">
        <f t="shared" si="72"/>
        <v>0</v>
      </c>
      <c r="S148" s="36">
        <f t="shared" si="38"/>
        <v>0</v>
      </c>
      <c r="T148" s="58">
        <v>0</v>
      </c>
      <c r="U148" s="59">
        <v>0</v>
      </c>
    </row>
    <row r="149" spans="1:21" s="17" customFormat="1" ht="25.5" customHeight="1" x14ac:dyDescent="0.3">
      <c r="A149" s="55"/>
      <c r="B149" s="56"/>
      <c r="C149" s="51" t="s">
        <v>52</v>
      </c>
      <c r="D149" s="134" t="s">
        <v>23</v>
      </c>
      <c r="E149" s="135"/>
      <c r="F149" s="52">
        <f>SUM(F150:F151)</f>
        <v>0</v>
      </c>
      <c r="G149" s="52">
        <f t="shared" ref="G149:O149" si="76">SUM(G150:G151)</f>
        <v>0</v>
      </c>
      <c r="H149" s="52">
        <f t="shared" si="76"/>
        <v>0</v>
      </c>
      <c r="I149" s="52">
        <f t="shared" si="76"/>
        <v>10839540</v>
      </c>
      <c r="J149" s="52">
        <f t="shared" si="76"/>
        <v>2226358070</v>
      </c>
      <c r="K149" s="52">
        <f t="shared" si="76"/>
        <v>204992570</v>
      </c>
      <c r="L149" s="52">
        <f t="shared" si="76"/>
        <v>744042720</v>
      </c>
      <c r="M149" s="52">
        <f t="shared" si="76"/>
        <v>570230</v>
      </c>
      <c r="N149" s="52">
        <f t="shared" si="76"/>
        <v>659830</v>
      </c>
      <c r="O149" s="52">
        <f t="shared" si="76"/>
        <v>1481655520</v>
      </c>
      <c r="P149" s="53">
        <f t="shared" si="72"/>
        <v>0</v>
      </c>
      <c r="Q149" s="53">
        <f t="shared" si="72"/>
        <v>0</v>
      </c>
      <c r="R149" s="53">
        <f t="shared" si="72"/>
        <v>0</v>
      </c>
      <c r="S149" s="53">
        <f t="shared" si="38"/>
        <v>33.419723899130027</v>
      </c>
      <c r="T149" s="52">
        <f t="shared" ref="T149:U149" si="77">SUM(T150:T151)</f>
        <v>390280</v>
      </c>
      <c r="U149" s="54">
        <f t="shared" si="77"/>
        <v>1139220</v>
      </c>
    </row>
    <row r="150" spans="1:21" s="17" customFormat="1" ht="25.5" customHeight="1" x14ac:dyDescent="0.3">
      <c r="A150" s="55"/>
      <c r="B150" s="56"/>
      <c r="C150" s="57"/>
      <c r="D150" s="125" t="s">
        <v>89</v>
      </c>
      <c r="E150" s="126"/>
      <c r="F150" s="58">
        <v>0</v>
      </c>
      <c r="G150" s="58">
        <v>0</v>
      </c>
      <c r="H150" s="58">
        <v>0</v>
      </c>
      <c r="I150" s="58">
        <v>11229820</v>
      </c>
      <c r="J150" s="58">
        <v>2227310580</v>
      </c>
      <c r="K150" s="58">
        <v>205382850</v>
      </c>
      <c r="L150" s="58">
        <v>744995230</v>
      </c>
      <c r="M150" s="58">
        <v>570230</v>
      </c>
      <c r="N150" s="58">
        <v>659830</v>
      </c>
      <c r="O150" s="58">
        <v>1481655520</v>
      </c>
      <c r="P150" s="36">
        <f t="shared" si="72"/>
        <v>0</v>
      </c>
      <c r="Q150" s="36">
        <f t="shared" si="72"/>
        <v>0</v>
      </c>
      <c r="R150" s="36">
        <f t="shared" si="72"/>
        <v>0</v>
      </c>
      <c r="S150" s="36">
        <f t="shared" si="38"/>
        <v>33.448196973050791</v>
      </c>
      <c r="T150" s="58">
        <v>0</v>
      </c>
      <c r="U150" s="59">
        <v>186710</v>
      </c>
    </row>
    <row r="151" spans="1:21" s="17" customFormat="1" ht="25.5" customHeight="1" x14ac:dyDescent="0.3">
      <c r="A151" s="55"/>
      <c r="B151" s="88"/>
      <c r="C151" s="60"/>
      <c r="D151" s="127" t="s">
        <v>50</v>
      </c>
      <c r="E151" s="128"/>
      <c r="F151" s="58">
        <v>0</v>
      </c>
      <c r="G151" s="58">
        <v>0</v>
      </c>
      <c r="H151" s="58">
        <v>0</v>
      </c>
      <c r="I151" s="58">
        <v>-390280</v>
      </c>
      <c r="J151" s="58">
        <v>-952510</v>
      </c>
      <c r="K151" s="58">
        <v>-390280</v>
      </c>
      <c r="L151" s="58">
        <v>-952510</v>
      </c>
      <c r="M151" s="58">
        <v>0</v>
      </c>
      <c r="N151" s="58">
        <v>0</v>
      </c>
      <c r="O151" s="58">
        <v>0</v>
      </c>
      <c r="P151" s="36">
        <f t="shared" si="72"/>
        <v>0</v>
      </c>
      <c r="Q151" s="36">
        <f t="shared" si="72"/>
        <v>0</v>
      </c>
      <c r="R151" s="36">
        <f t="shared" si="72"/>
        <v>0</v>
      </c>
      <c r="S151" s="36">
        <f t="shared" si="38"/>
        <v>100</v>
      </c>
      <c r="T151" s="58">
        <v>390280</v>
      </c>
      <c r="U151" s="59">
        <v>952510</v>
      </c>
    </row>
    <row r="152" spans="1:21" s="17" customFormat="1" ht="25.5" customHeight="1" x14ac:dyDescent="0.3">
      <c r="A152" s="55"/>
      <c r="B152" s="89" t="s">
        <v>53</v>
      </c>
      <c r="C152" s="51" t="s">
        <v>54</v>
      </c>
      <c r="D152" s="134" t="s">
        <v>23</v>
      </c>
      <c r="E152" s="135"/>
      <c r="F152" s="52">
        <f>SUM(F153:F156)</f>
        <v>0</v>
      </c>
      <c r="G152" s="52">
        <f t="shared" ref="G152:M152" si="78">SUM(G153:G156)</f>
        <v>0</v>
      </c>
      <c r="H152" s="52">
        <f t="shared" si="78"/>
        <v>0</v>
      </c>
      <c r="I152" s="52">
        <f t="shared" si="78"/>
        <v>4880460</v>
      </c>
      <c r="J152" s="52">
        <f t="shared" si="78"/>
        <v>5968860</v>
      </c>
      <c r="K152" s="52">
        <f t="shared" si="78"/>
        <v>4880460</v>
      </c>
      <c r="L152" s="52">
        <f t="shared" si="78"/>
        <v>6106710</v>
      </c>
      <c r="M152" s="52">
        <f t="shared" si="78"/>
        <v>0</v>
      </c>
      <c r="N152" s="52">
        <f t="shared" ref="N152" si="79">SUM(N153:N156)</f>
        <v>0</v>
      </c>
      <c r="O152" s="52">
        <f t="shared" ref="O152" si="80">SUM(O153:O156)</f>
        <v>-137850</v>
      </c>
      <c r="P152" s="53">
        <f t="shared" si="72"/>
        <v>0</v>
      </c>
      <c r="Q152" s="53">
        <f t="shared" si="72"/>
        <v>0</v>
      </c>
      <c r="R152" s="53">
        <f t="shared" si="72"/>
        <v>0</v>
      </c>
      <c r="S152" s="53">
        <f t="shared" si="38"/>
        <v>102.30948623355214</v>
      </c>
      <c r="T152" s="52">
        <f t="shared" ref="T152:U152" si="81">SUM(T153:T156)</f>
        <v>0</v>
      </c>
      <c r="U152" s="54">
        <f t="shared" si="81"/>
        <v>0</v>
      </c>
    </row>
    <row r="153" spans="1:21" s="17" customFormat="1" ht="25.5" customHeight="1" x14ac:dyDescent="0.3">
      <c r="A153" s="55"/>
      <c r="B153" s="56"/>
      <c r="C153" s="57"/>
      <c r="D153" s="125" t="s">
        <v>24</v>
      </c>
      <c r="E153" s="126"/>
      <c r="F153" s="58">
        <v>0</v>
      </c>
      <c r="G153" s="58">
        <v>0</v>
      </c>
      <c r="H153" s="58">
        <v>0</v>
      </c>
      <c r="I153" s="58">
        <v>4880460</v>
      </c>
      <c r="J153" s="58">
        <v>5180460</v>
      </c>
      <c r="K153" s="58">
        <v>4880460</v>
      </c>
      <c r="L153" s="58">
        <v>5180460</v>
      </c>
      <c r="M153" s="58">
        <v>0</v>
      </c>
      <c r="N153" s="58">
        <v>0</v>
      </c>
      <c r="O153" s="58">
        <v>0</v>
      </c>
      <c r="P153" s="36">
        <f t="shared" si="72"/>
        <v>0</v>
      </c>
      <c r="Q153" s="36">
        <f t="shared" si="72"/>
        <v>0</v>
      </c>
      <c r="R153" s="36">
        <f t="shared" si="72"/>
        <v>0</v>
      </c>
      <c r="S153" s="36">
        <f t="shared" si="38"/>
        <v>100</v>
      </c>
      <c r="T153" s="58">
        <f>[1]남동!T153</f>
        <v>0</v>
      </c>
      <c r="U153" s="59">
        <f>[1]남동!U153</f>
        <v>0</v>
      </c>
    </row>
    <row r="154" spans="1:21" s="17" customFormat="1" ht="25.5" customHeight="1" x14ac:dyDescent="0.3">
      <c r="A154" s="55"/>
      <c r="B154" s="56"/>
      <c r="C154" s="57"/>
      <c r="D154" s="127" t="s">
        <v>25</v>
      </c>
      <c r="E154" s="128"/>
      <c r="F154" s="58">
        <v>0</v>
      </c>
      <c r="G154" s="58">
        <v>0</v>
      </c>
      <c r="H154" s="58">
        <v>0</v>
      </c>
      <c r="I154" s="58">
        <v>0</v>
      </c>
      <c r="J154" s="58">
        <v>788400</v>
      </c>
      <c r="K154" s="58">
        <v>0</v>
      </c>
      <c r="L154" s="58">
        <v>926250</v>
      </c>
      <c r="M154" s="58">
        <v>0</v>
      </c>
      <c r="N154" s="58">
        <v>0</v>
      </c>
      <c r="O154" s="58">
        <v>-137850</v>
      </c>
      <c r="P154" s="36">
        <f t="shared" si="72"/>
        <v>0</v>
      </c>
      <c r="Q154" s="36">
        <f t="shared" si="72"/>
        <v>0</v>
      </c>
      <c r="R154" s="36">
        <f t="shared" si="72"/>
        <v>0</v>
      </c>
      <c r="S154" s="36">
        <f t="shared" si="38"/>
        <v>117.4847792998478</v>
      </c>
      <c r="T154" s="58">
        <f>[1]남동!T154</f>
        <v>0</v>
      </c>
      <c r="U154" s="59">
        <f>[1]남동!U154</f>
        <v>0</v>
      </c>
    </row>
    <row r="155" spans="1:21" s="17" customFormat="1" ht="25.5" customHeight="1" x14ac:dyDescent="0.3">
      <c r="A155" s="55"/>
      <c r="B155" s="56"/>
      <c r="C155" s="57"/>
      <c r="D155" s="127" t="s">
        <v>26</v>
      </c>
      <c r="E155" s="128"/>
      <c r="F155" s="58">
        <v>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36">
        <f t="shared" si="72"/>
        <v>0</v>
      </c>
      <c r="Q155" s="36">
        <f t="shared" si="72"/>
        <v>0</v>
      </c>
      <c r="R155" s="36">
        <f t="shared" si="72"/>
        <v>0</v>
      </c>
      <c r="S155" s="36">
        <f t="shared" si="38"/>
        <v>0</v>
      </c>
      <c r="T155" s="58">
        <f>[1]남동!T155</f>
        <v>0</v>
      </c>
      <c r="U155" s="59">
        <f>[1]남동!U155</f>
        <v>0</v>
      </c>
    </row>
    <row r="156" spans="1:21" s="17" customFormat="1" ht="25.5" customHeight="1" x14ac:dyDescent="0.3">
      <c r="A156" s="55"/>
      <c r="B156" s="56"/>
      <c r="C156" s="60"/>
      <c r="D156" s="127" t="s">
        <v>27</v>
      </c>
      <c r="E156" s="128"/>
      <c r="F156" s="58">
        <f>[1]남동!F156</f>
        <v>0</v>
      </c>
      <c r="G156" s="58">
        <f>[1]남동!G156</f>
        <v>0</v>
      </c>
      <c r="H156" s="58">
        <f>[1]남동!H156</f>
        <v>0</v>
      </c>
      <c r="I156" s="58">
        <f>[1]남동!I156</f>
        <v>0</v>
      </c>
      <c r="J156" s="58">
        <f>[1]남동!J156</f>
        <v>0</v>
      </c>
      <c r="K156" s="58">
        <f>[1]남동!K156</f>
        <v>0</v>
      </c>
      <c r="L156" s="58">
        <f>[1]남동!L156</f>
        <v>0</v>
      </c>
      <c r="M156" s="58">
        <f>[1]남동!M156</f>
        <v>0</v>
      </c>
      <c r="N156" s="58">
        <f>[1]남동!N156</f>
        <v>0</v>
      </c>
      <c r="O156" s="58">
        <f t="shared" ref="O153:O156" si="82">J156-L156-N156</f>
        <v>0</v>
      </c>
      <c r="P156" s="36">
        <f t="shared" si="72"/>
        <v>0</v>
      </c>
      <c r="Q156" s="36">
        <f t="shared" si="72"/>
        <v>0</v>
      </c>
      <c r="R156" s="36">
        <f t="shared" si="72"/>
        <v>0</v>
      </c>
      <c r="S156" s="36">
        <f t="shared" si="38"/>
        <v>0</v>
      </c>
      <c r="T156" s="58">
        <f>[1]남동!T156</f>
        <v>0</v>
      </c>
      <c r="U156" s="59">
        <f>[1]남동!U156</f>
        <v>0</v>
      </c>
    </row>
    <row r="157" spans="1:21" s="17" customFormat="1" ht="25.5" customHeight="1" x14ac:dyDescent="0.3">
      <c r="A157" s="55"/>
      <c r="B157" s="56"/>
      <c r="C157" s="51" t="s">
        <v>55</v>
      </c>
      <c r="D157" s="134" t="s">
        <v>23</v>
      </c>
      <c r="E157" s="135"/>
      <c r="F157" s="52">
        <f>SUM(F158:F161)</f>
        <v>0</v>
      </c>
      <c r="G157" s="52">
        <f t="shared" ref="G157:O157" si="83">SUM(G158:G161)</f>
        <v>0</v>
      </c>
      <c r="H157" s="52">
        <f t="shared" si="83"/>
        <v>0</v>
      </c>
      <c r="I157" s="52">
        <f t="shared" si="83"/>
        <v>11468200</v>
      </c>
      <c r="J157" s="52">
        <f t="shared" si="83"/>
        <v>23230170</v>
      </c>
      <c r="K157" s="52">
        <f t="shared" si="83"/>
        <v>11468200</v>
      </c>
      <c r="L157" s="52">
        <f t="shared" si="83"/>
        <v>11768200</v>
      </c>
      <c r="M157" s="52">
        <f t="shared" si="83"/>
        <v>0</v>
      </c>
      <c r="N157" s="52">
        <f t="shared" si="83"/>
        <v>0</v>
      </c>
      <c r="O157" s="52">
        <f t="shared" si="83"/>
        <v>11461970</v>
      </c>
      <c r="P157" s="53">
        <f t="shared" si="72"/>
        <v>0</v>
      </c>
      <c r="Q157" s="53">
        <f t="shared" si="72"/>
        <v>0</v>
      </c>
      <c r="R157" s="53">
        <f t="shared" si="72"/>
        <v>0</v>
      </c>
      <c r="S157" s="53">
        <f t="shared" si="38"/>
        <v>50.65912130647343</v>
      </c>
      <c r="T157" s="52">
        <f t="shared" ref="T157:U157" si="84">SUM(T158:T161)</f>
        <v>0</v>
      </c>
      <c r="U157" s="54">
        <f t="shared" si="84"/>
        <v>0</v>
      </c>
    </row>
    <row r="158" spans="1:21" s="17" customFormat="1" ht="25.5" customHeight="1" x14ac:dyDescent="0.3">
      <c r="A158" s="55"/>
      <c r="B158" s="56"/>
      <c r="C158" s="57"/>
      <c r="D158" s="125" t="s">
        <v>24</v>
      </c>
      <c r="E158" s="126"/>
      <c r="F158" s="58">
        <v>0</v>
      </c>
      <c r="G158" s="58">
        <v>0</v>
      </c>
      <c r="H158" s="58">
        <v>0</v>
      </c>
      <c r="I158" s="58">
        <v>11468200</v>
      </c>
      <c r="J158" s="58">
        <v>23220170</v>
      </c>
      <c r="K158" s="58">
        <v>11468200</v>
      </c>
      <c r="L158" s="58">
        <v>11768200</v>
      </c>
      <c r="M158" s="58">
        <v>0</v>
      </c>
      <c r="N158" s="58">
        <v>0</v>
      </c>
      <c r="O158" s="58">
        <v>11451970</v>
      </c>
      <c r="P158" s="36">
        <f t="shared" si="72"/>
        <v>0</v>
      </c>
      <c r="Q158" s="36">
        <f t="shared" si="72"/>
        <v>0</v>
      </c>
      <c r="R158" s="36">
        <f t="shared" si="72"/>
        <v>0</v>
      </c>
      <c r="S158" s="36">
        <f t="shared" si="38"/>
        <v>50.680938167119358</v>
      </c>
      <c r="T158" s="58">
        <f>[1]남동!T158</f>
        <v>0</v>
      </c>
      <c r="U158" s="59">
        <f>[1]남동!U158</f>
        <v>0</v>
      </c>
    </row>
    <row r="159" spans="1:21" s="17" customFormat="1" ht="25.5" customHeight="1" x14ac:dyDescent="0.3">
      <c r="A159" s="55"/>
      <c r="B159" s="56"/>
      <c r="C159" s="57"/>
      <c r="D159" s="127" t="s">
        <v>25</v>
      </c>
      <c r="E159" s="128"/>
      <c r="F159" s="58">
        <v>0</v>
      </c>
      <c r="G159" s="58">
        <v>0</v>
      </c>
      <c r="H159" s="58">
        <v>0</v>
      </c>
      <c r="I159" s="58">
        <v>0</v>
      </c>
      <c r="J159" s="58">
        <v>10000</v>
      </c>
      <c r="K159" s="58">
        <v>0</v>
      </c>
      <c r="L159" s="58">
        <v>0</v>
      </c>
      <c r="M159" s="58">
        <v>0</v>
      </c>
      <c r="N159" s="58">
        <v>0</v>
      </c>
      <c r="O159" s="58">
        <v>10000</v>
      </c>
      <c r="P159" s="36">
        <f t="shared" si="72"/>
        <v>0</v>
      </c>
      <c r="Q159" s="36">
        <f t="shared" si="72"/>
        <v>0</v>
      </c>
      <c r="R159" s="36">
        <f t="shared" si="72"/>
        <v>0</v>
      </c>
      <c r="S159" s="36">
        <f t="shared" si="38"/>
        <v>0</v>
      </c>
      <c r="T159" s="58">
        <f>[1]남동!T159</f>
        <v>0</v>
      </c>
      <c r="U159" s="59">
        <f>[1]남동!U159</f>
        <v>0</v>
      </c>
    </row>
    <row r="160" spans="1:21" s="17" customFormat="1" ht="25.5" customHeight="1" x14ac:dyDescent="0.3">
      <c r="A160" s="55"/>
      <c r="B160" s="56"/>
      <c r="C160" s="57"/>
      <c r="D160" s="127" t="s">
        <v>26</v>
      </c>
      <c r="E160" s="128"/>
      <c r="F160" s="58">
        <v>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36">
        <f t="shared" si="72"/>
        <v>0</v>
      </c>
      <c r="Q160" s="36">
        <f t="shared" si="72"/>
        <v>0</v>
      </c>
      <c r="R160" s="36">
        <f t="shared" si="72"/>
        <v>0</v>
      </c>
      <c r="S160" s="36">
        <f t="shared" si="38"/>
        <v>0</v>
      </c>
      <c r="T160" s="58">
        <f>[1]남동!T160</f>
        <v>0</v>
      </c>
      <c r="U160" s="59">
        <f>[1]남동!U160</f>
        <v>0</v>
      </c>
    </row>
    <row r="161" spans="1:21" s="17" customFormat="1" ht="25.5" customHeight="1" x14ac:dyDescent="0.3">
      <c r="A161" s="55"/>
      <c r="B161" s="56"/>
      <c r="C161" s="60"/>
      <c r="D161" s="127" t="s">
        <v>79</v>
      </c>
      <c r="E161" s="128"/>
      <c r="F161" s="58">
        <f>[1]남동!F161</f>
        <v>0</v>
      </c>
      <c r="G161" s="58">
        <f>[1]남동!G161</f>
        <v>0</v>
      </c>
      <c r="H161" s="58">
        <f>[1]남동!H161</f>
        <v>0</v>
      </c>
      <c r="I161" s="58">
        <f>[1]남동!I161</f>
        <v>0</v>
      </c>
      <c r="J161" s="58">
        <f>[1]남동!J161</f>
        <v>0</v>
      </c>
      <c r="K161" s="58">
        <f>[1]남동!K161</f>
        <v>0</v>
      </c>
      <c r="L161" s="58">
        <f>[1]남동!L161</f>
        <v>0</v>
      </c>
      <c r="M161" s="58">
        <f>[1]남동!M161</f>
        <v>0</v>
      </c>
      <c r="N161" s="58">
        <f>[1]남동!N161</f>
        <v>0</v>
      </c>
      <c r="O161" s="58">
        <f t="shared" ref="O158:O162" si="85">J161-L161-N161</f>
        <v>0</v>
      </c>
      <c r="P161" s="36">
        <f t="shared" si="72"/>
        <v>0</v>
      </c>
      <c r="Q161" s="36">
        <f t="shared" si="72"/>
        <v>0</v>
      </c>
      <c r="R161" s="36">
        <f t="shared" si="72"/>
        <v>0</v>
      </c>
      <c r="S161" s="36">
        <f t="shared" si="38"/>
        <v>0</v>
      </c>
      <c r="T161" s="58">
        <f>[1]남동!T161</f>
        <v>0</v>
      </c>
      <c r="U161" s="59">
        <f>[1]남동!U161</f>
        <v>0</v>
      </c>
    </row>
    <row r="162" spans="1:21" s="17" customFormat="1" ht="25.5" customHeight="1" x14ac:dyDescent="0.3">
      <c r="A162" s="55"/>
      <c r="B162" s="56"/>
      <c r="C162" s="69" t="s">
        <v>56</v>
      </c>
      <c r="D162" s="139"/>
      <c r="E162" s="140"/>
      <c r="F162" s="70">
        <v>0</v>
      </c>
      <c r="G162" s="70">
        <v>0</v>
      </c>
      <c r="H162" s="70">
        <v>0</v>
      </c>
      <c r="I162" s="70">
        <v>152100</v>
      </c>
      <c r="J162" s="70">
        <v>2531350</v>
      </c>
      <c r="K162" s="70">
        <v>198450</v>
      </c>
      <c r="L162" s="70">
        <v>1096860</v>
      </c>
      <c r="M162" s="70">
        <v>0</v>
      </c>
      <c r="N162" s="70">
        <v>18540</v>
      </c>
      <c r="O162" s="70">
        <v>1415950</v>
      </c>
      <c r="P162" s="71">
        <f t="shared" si="72"/>
        <v>0</v>
      </c>
      <c r="Q162" s="71">
        <f t="shared" si="72"/>
        <v>0</v>
      </c>
      <c r="R162" s="71">
        <f t="shared" si="72"/>
        <v>0</v>
      </c>
      <c r="S162" s="71">
        <f t="shared" si="38"/>
        <v>43.331028897623796</v>
      </c>
      <c r="T162" s="70">
        <f>[1]남동!T162</f>
        <v>0</v>
      </c>
      <c r="U162" s="72">
        <f>[1]남동!U162</f>
        <v>0</v>
      </c>
    </row>
    <row r="163" spans="1:21" s="17" customFormat="1" ht="25.5" customHeight="1" x14ac:dyDescent="0.3">
      <c r="A163" s="55"/>
      <c r="B163" s="56"/>
      <c r="C163" s="51" t="s">
        <v>57</v>
      </c>
      <c r="D163" s="134" t="s">
        <v>23</v>
      </c>
      <c r="E163" s="135"/>
      <c r="F163" s="52">
        <f t="shared" ref="F163:O163" si="86">SUM(F164:F167)</f>
        <v>0</v>
      </c>
      <c r="G163" s="52">
        <f t="shared" si="86"/>
        <v>0</v>
      </c>
      <c r="H163" s="52">
        <f t="shared" si="86"/>
        <v>0</v>
      </c>
      <c r="I163" s="52">
        <f t="shared" si="86"/>
        <v>226560</v>
      </c>
      <c r="J163" s="52">
        <f t="shared" si="86"/>
        <v>1181240</v>
      </c>
      <c r="K163" s="52">
        <f t="shared" si="86"/>
        <v>226560</v>
      </c>
      <c r="L163" s="52">
        <f t="shared" si="86"/>
        <v>1370870</v>
      </c>
      <c r="M163" s="52">
        <f t="shared" si="86"/>
        <v>0</v>
      </c>
      <c r="N163" s="52">
        <f t="shared" si="86"/>
        <v>0</v>
      </c>
      <c r="O163" s="52">
        <f t="shared" si="86"/>
        <v>-189630</v>
      </c>
      <c r="P163" s="53">
        <f t="shared" si="72"/>
        <v>0</v>
      </c>
      <c r="Q163" s="53">
        <f t="shared" si="72"/>
        <v>0</v>
      </c>
      <c r="R163" s="53">
        <f t="shared" si="72"/>
        <v>0</v>
      </c>
      <c r="S163" s="53">
        <f t="shared" si="38"/>
        <v>116.0534692357184</v>
      </c>
      <c r="T163" s="52">
        <f>SUM(T164:T167)</f>
        <v>0</v>
      </c>
      <c r="U163" s="54">
        <f>SUM(U164:U167)</f>
        <v>0</v>
      </c>
    </row>
    <row r="164" spans="1:21" s="17" customFormat="1" ht="25.5" customHeight="1" x14ac:dyDescent="0.3">
      <c r="A164" s="55"/>
      <c r="B164" s="56"/>
      <c r="C164" s="57"/>
      <c r="D164" s="125" t="s">
        <v>58</v>
      </c>
      <c r="E164" s="126"/>
      <c r="F164" s="58">
        <v>0</v>
      </c>
      <c r="G164" s="58">
        <v>0</v>
      </c>
      <c r="H164" s="58">
        <v>0</v>
      </c>
      <c r="I164" s="58">
        <v>176560</v>
      </c>
      <c r="J164" s="58">
        <v>1042060</v>
      </c>
      <c r="K164" s="58">
        <v>176560</v>
      </c>
      <c r="L164" s="58">
        <v>1231330</v>
      </c>
      <c r="M164" s="58">
        <v>0</v>
      </c>
      <c r="N164" s="58">
        <v>0</v>
      </c>
      <c r="O164" s="58">
        <v>-189270</v>
      </c>
      <c r="P164" s="36">
        <f t="shared" si="72"/>
        <v>0</v>
      </c>
      <c r="Q164" s="36">
        <f t="shared" si="72"/>
        <v>0</v>
      </c>
      <c r="R164" s="36">
        <f t="shared" si="72"/>
        <v>0</v>
      </c>
      <c r="S164" s="36">
        <f t="shared" si="38"/>
        <v>118.1630616279293</v>
      </c>
      <c r="T164" s="58">
        <f>[1]남동!T164</f>
        <v>0</v>
      </c>
      <c r="U164" s="59">
        <f>[1]남동!U164</f>
        <v>0</v>
      </c>
    </row>
    <row r="165" spans="1:21" s="17" customFormat="1" ht="25.5" customHeight="1" x14ac:dyDescent="0.3">
      <c r="A165" s="55"/>
      <c r="B165" s="56"/>
      <c r="C165" s="57"/>
      <c r="D165" s="127" t="s">
        <v>59</v>
      </c>
      <c r="E165" s="128"/>
      <c r="F165" s="58">
        <v>0</v>
      </c>
      <c r="G165" s="58">
        <v>0</v>
      </c>
      <c r="H165" s="58">
        <v>0</v>
      </c>
      <c r="I165" s="58">
        <v>50000</v>
      </c>
      <c r="J165" s="58">
        <v>139180</v>
      </c>
      <c r="K165" s="58">
        <v>50000</v>
      </c>
      <c r="L165" s="58">
        <v>139540</v>
      </c>
      <c r="M165" s="58">
        <v>0</v>
      </c>
      <c r="N165" s="58">
        <v>0</v>
      </c>
      <c r="O165" s="58">
        <v>-360</v>
      </c>
      <c r="P165" s="36">
        <f t="shared" si="72"/>
        <v>0</v>
      </c>
      <c r="Q165" s="36">
        <f t="shared" si="72"/>
        <v>0</v>
      </c>
      <c r="R165" s="36">
        <f t="shared" si="72"/>
        <v>0</v>
      </c>
      <c r="S165" s="36">
        <f t="shared" si="38"/>
        <v>100.25865785313981</v>
      </c>
      <c r="T165" s="58">
        <f>[1]남동!T165</f>
        <v>0</v>
      </c>
      <c r="U165" s="59">
        <f>[1]남동!U165</f>
        <v>0</v>
      </c>
    </row>
    <row r="166" spans="1:21" s="17" customFormat="1" ht="25.5" customHeight="1" x14ac:dyDescent="0.3">
      <c r="A166" s="55"/>
      <c r="B166" s="56"/>
      <c r="C166" s="57"/>
      <c r="D166" s="127" t="s">
        <v>60</v>
      </c>
      <c r="E166" s="128"/>
      <c r="F166" s="58">
        <v>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36">
        <f t="shared" si="72"/>
        <v>0</v>
      </c>
      <c r="Q166" s="36">
        <f t="shared" si="72"/>
        <v>0</v>
      </c>
      <c r="R166" s="36">
        <f t="shared" si="72"/>
        <v>0</v>
      </c>
      <c r="S166" s="36">
        <f t="shared" ref="S166:S192" si="87">IF(J166=0,0,+$L166/J166)*100</f>
        <v>0</v>
      </c>
      <c r="T166" s="58">
        <f>[1]남동!T166</f>
        <v>0</v>
      </c>
      <c r="U166" s="59">
        <f>[1]남동!U166</f>
        <v>0</v>
      </c>
    </row>
    <row r="167" spans="1:21" s="17" customFormat="1" ht="25.5" customHeight="1" x14ac:dyDescent="0.3">
      <c r="A167" s="55"/>
      <c r="B167" s="56"/>
      <c r="C167" s="60"/>
      <c r="D167" s="127" t="s">
        <v>61</v>
      </c>
      <c r="E167" s="128"/>
      <c r="F167" s="58">
        <f>[1]남동!F167</f>
        <v>0</v>
      </c>
      <c r="G167" s="58">
        <f>[1]남동!G167</f>
        <v>0</v>
      </c>
      <c r="H167" s="58">
        <f>[1]남동!H167</f>
        <v>0</v>
      </c>
      <c r="I167" s="58">
        <f>[1]남동!I167</f>
        <v>0</v>
      </c>
      <c r="J167" s="58">
        <f>[1]남동!J167</f>
        <v>0</v>
      </c>
      <c r="K167" s="58">
        <f>[1]남동!K167</f>
        <v>0</v>
      </c>
      <c r="L167" s="58">
        <f>[1]남동!L167</f>
        <v>0</v>
      </c>
      <c r="M167" s="58">
        <f>[1]남동!M167</f>
        <v>0</v>
      </c>
      <c r="N167" s="58">
        <f>[1]남동!N167</f>
        <v>0</v>
      </c>
      <c r="O167" s="58">
        <f t="shared" ref="O164:O167" si="88">J167-L167-N167</f>
        <v>0</v>
      </c>
      <c r="P167" s="36">
        <f t="shared" si="72"/>
        <v>0</v>
      </c>
      <c r="Q167" s="36">
        <f t="shared" si="72"/>
        <v>0</v>
      </c>
      <c r="R167" s="36">
        <f t="shared" si="72"/>
        <v>0</v>
      </c>
      <c r="S167" s="36">
        <f t="shared" si="87"/>
        <v>0</v>
      </c>
      <c r="T167" s="58">
        <f>[1]남동!T167</f>
        <v>0</v>
      </c>
      <c r="U167" s="59">
        <f>[1]남동!U167</f>
        <v>0</v>
      </c>
    </row>
    <row r="168" spans="1:21" s="17" customFormat="1" ht="25.5" customHeight="1" x14ac:dyDescent="0.3">
      <c r="A168" s="55"/>
      <c r="B168" s="56"/>
      <c r="C168" s="51" t="s">
        <v>92</v>
      </c>
      <c r="D168" s="145" t="s">
        <v>23</v>
      </c>
      <c r="E168" s="146"/>
      <c r="F168" s="90">
        <f>SUM(F169,F173)</f>
        <v>0</v>
      </c>
      <c r="G168" s="90">
        <f t="shared" ref="G168:O168" si="89">SUM(G169,G173)</f>
        <v>0</v>
      </c>
      <c r="H168" s="90">
        <f t="shared" si="89"/>
        <v>0</v>
      </c>
      <c r="I168" s="90">
        <f t="shared" si="89"/>
        <v>525720</v>
      </c>
      <c r="J168" s="90">
        <f t="shared" si="89"/>
        <v>12543680</v>
      </c>
      <c r="K168" s="90">
        <f t="shared" si="89"/>
        <v>4720</v>
      </c>
      <c r="L168" s="90">
        <f t="shared" si="89"/>
        <v>29900</v>
      </c>
      <c r="M168" s="90">
        <f t="shared" si="89"/>
        <v>0</v>
      </c>
      <c r="N168" s="90">
        <f t="shared" si="89"/>
        <v>0</v>
      </c>
      <c r="O168" s="90">
        <f t="shared" si="89"/>
        <v>12513780</v>
      </c>
      <c r="P168" s="74">
        <f t="shared" si="72"/>
        <v>0</v>
      </c>
      <c r="Q168" s="74">
        <f t="shared" si="72"/>
        <v>0</v>
      </c>
      <c r="R168" s="74">
        <f t="shared" si="72"/>
        <v>0</v>
      </c>
      <c r="S168" s="74">
        <f t="shared" si="87"/>
        <v>0.23836705017985152</v>
      </c>
      <c r="T168" s="90">
        <f t="shared" ref="T168:U168" si="90">SUM(T169,T173)</f>
        <v>0</v>
      </c>
      <c r="U168" s="91">
        <f t="shared" si="90"/>
        <v>0</v>
      </c>
    </row>
    <row r="169" spans="1:21" s="17" customFormat="1" ht="25.5" customHeight="1" x14ac:dyDescent="0.3">
      <c r="A169" s="55"/>
      <c r="B169" s="56"/>
      <c r="C169" s="76"/>
      <c r="D169" s="147" t="s">
        <v>81</v>
      </c>
      <c r="E169" s="100" t="s">
        <v>80</v>
      </c>
      <c r="F169" s="77">
        <f>SUM(F170:F172)</f>
        <v>0</v>
      </c>
      <c r="G169" s="77">
        <f t="shared" ref="G169:O169" si="91">SUM(G170:G172)</f>
        <v>0</v>
      </c>
      <c r="H169" s="77">
        <f t="shared" si="91"/>
        <v>0</v>
      </c>
      <c r="I169" s="77">
        <f t="shared" si="91"/>
        <v>15020</v>
      </c>
      <c r="J169" s="77">
        <f t="shared" si="91"/>
        <v>43310</v>
      </c>
      <c r="K169" s="77">
        <f t="shared" si="91"/>
        <v>4720</v>
      </c>
      <c r="L169" s="77">
        <f t="shared" si="91"/>
        <v>29900</v>
      </c>
      <c r="M169" s="77">
        <f t="shared" si="91"/>
        <v>0</v>
      </c>
      <c r="N169" s="77">
        <f t="shared" si="91"/>
        <v>0</v>
      </c>
      <c r="O169" s="77">
        <f t="shared" si="91"/>
        <v>13410</v>
      </c>
      <c r="P169" s="78">
        <f t="shared" si="72"/>
        <v>0</v>
      </c>
      <c r="Q169" s="78">
        <f t="shared" si="72"/>
        <v>0</v>
      </c>
      <c r="R169" s="78">
        <f t="shared" si="72"/>
        <v>0</v>
      </c>
      <c r="S169" s="78">
        <f t="shared" si="87"/>
        <v>69.037173862849215</v>
      </c>
      <c r="T169" s="77">
        <f t="shared" ref="T169:U169" si="92">SUM(T170:T172)</f>
        <v>0</v>
      </c>
      <c r="U169" s="79">
        <f t="shared" si="92"/>
        <v>0</v>
      </c>
    </row>
    <row r="170" spans="1:21" s="17" customFormat="1" ht="25.5" customHeight="1" x14ac:dyDescent="0.3">
      <c r="A170" s="55"/>
      <c r="B170" s="56"/>
      <c r="C170" s="57"/>
      <c r="D170" s="148"/>
      <c r="E170" s="93" t="s">
        <v>93</v>
      </c>
      <c r="F170" s="58">
        <v>0</v>
      </c>
      <c r="G170" s="58">
        <v>0</v>
      </c>
      <c r="H170" s="58">
        <v>0</v>
      </c>
      <c r="I170" s="58">
        <v>15020</v>
      </c>
      <c r="J170" s="58">
        <v>-8190</v>
      </c>
      <c r="K170" s="58">
        <v>4720</v>
      </c>
      <c r="L170" s="58">
        <v>29900</v>
      </c>
      <c r="M170" s="58">
        <v>0</v>
      </c>
      <c r="N170" s="58">
        <v>0</v>
      </c>
      <c r="O170" s="58">
        <v>-38090</v>
      </c>
      <c r="P170" s="36">
        <f t="shared" si="72"/>
        <v>0</v>
      </c>
      <c r="Q170" s="36">
        <f t="shared" si="72"/>
        <v>0</v>
      </c>
      <c r="R170" s="36">
        <f t="shared" si="72"/>
        <v>0</v>
      </c>
      <c r="S170" s="36">
        <f t="shared" si="87"/>
        <v>-365.07936507936506</v>
      </c>
      <c r="T170" s="58">
        <f>[1]남동!T170</f>
        <v>0</v>
      </c>
      <c r="U170" s="59">
        <f>[1]남동!U170</f>
        <v>0</v>
      </c>
    </row>
    <row r="171" spans="1:21" s="17" customFormat="1" ht="25.5" customHeight="1" x14ac:dyDescent="0.3">
      <c r="A171" s="55"/>
      <c r="B171" s="56"/>
      <c r="C171" s="57"/>
      <c r="D171" s="148"/>
      <c r="E171" s="93" t="s">
        <v>83</v>
      </c>
      <c r="F171" s="58">
        <v>0</v>
      </c>
      <c r="G171" s="58">
        <v>0</v>
      </c>
      <c r="H171" s="58">
        <v>0</v>
      </c>
      <c r="I171" s="58">
        <v>0</v>
      </c>
      <c r="J171" s="58">
        <v>51500</v>
      </c>
      <c r="K171" s="58">
        <v>0</v>
      </c>
      <c r="L171" s="58">
        <v>0</v>
      </c>
      <c r="M171" s="58">
        <v>0</v>
      </c>
      <c r="N171" s="58">
        <v>0</v>
      </c>
      <c r="O171" s="58">
        <v>51500</v>
      </c>
      <c r="P171" s="36">
        <f t="shared" si="72"/>
        <v>0</v>
      </c>
      <c r="Q171" s="36">
        <f t="shared" si="72"/>
        <v>0</v>
      </c>
      <c r="R171" s="36">
        <f t="shared" si="72"/>
        <v>0</v>
      </c>
      <c r="S171" s="36">
        <f t="shared" si="87"/>
        <v>0</v>
      </c>
      <c r="T171" s="58">
        <f>[1]남동!T171</f>
        <v>0</v>
      </c>
      <c r="U171" s="59">
        <f>[1]남동!U171</f>
        <v>0</v>
      </c>
    </row>
    <row r="172" spans="1:21" s="17" customFormat="1" ht="25.5" customHeight="1" x14ac:dyDescent="0.3">
      <c r="A172" s="55"/>
      <c r="B172" s="56"/>
      <c r="C172" s="57"/>
      <c r="D172" s="148"/>
      <c r="E172" s="93" t="s">
        <v>84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36">
        <f t="shared" si="72"/>
        <v>0</v>
      </c>
      <c r="Q172" s="36">
        <f t="shared" si="72"/>
        <v>0</v>
      </c>
      <c r="R172" s="36">
        <f t="shared" si="72"/>
        <v>0</v>
      </c>
      <c r="S172" s="36">
        <f t="shared" si="87"/>
        <v>0</v>
      </c>
      <c r="T172" s="58">
        <f>[1]남동!T172</f>
        <v>0</v>
      </c>
      <c r="U172" s="59">
        <f>[1]남동!U172</f>
        <v>0</v>
      </c>
    </row>
    <row r="173" spans="1:21" s="17" customFormat="1" ht="25.5" customHeight="1" x14ac:dyDescent="0.3">
      <c r="A173" s="55"/>
      <c r="B173" s="56"/>
      <c r="C173" s="60"/>
      <c r="D173" s="156" t="s">
        <v>94</v>
      </c>
      <c r="E173" s="157"/>
      <c r="F173" s="70">
        <v>0</v>
      </c>
      <c r="G173" s="70">
        <v>0</v>
      </c>
      <c r="H173" s="70">
        <v>0</v>
      </c>
      <c r="I173" s="70">
        <v>510700</v>
      </c>
      <c r="J173" s="70">
        <v>12500370</v>
      </c>
      <c r="K173" s="70">
        <v>0</v>
      </c>
      <c r="L173" s="70">
        <v>0</v>
      </c>
      <c r="M173" s="70">
        <v>0</v>
      </c>
      <c r="N173" s="70">
        <v>0</v>
      </c>
      <c r="O173" s="70">
        <v>12500370</v>
      </c>
      <c r="P173" s="71">
        <f t="shared" si="72"/>
        <v>0</v>
      </c>
      <c r="Q173" s="71">
        <f t="shared" si="72"/>
        <v>0</v>
      </c>
      <c r="R173" s="71">
        <f t="shared" si="72"/>
        <v>0</v>
      </c>
      <c r="S173" s="71">
        <f t="shared" si="87"/>
        <v>0</v>
      </c>
      <c r="T173" s="70">
        <f>[1]남동!T173</f>
        <v>0</v>
      </c>
      <c r="U173" s="72">
        <f>[1]남동!U173</f>
        <v>0</v>
      </c>
    </row>
    <row r="174" spans="1:21" s="17" customFormat="1" ht="25.5" customHeight="1" x14ac:dyDescent="0.3">
      <c r="A174" s="55"/>
      <c r="B174" s="56"/>
      <c r="C174" s="69" t="s">
        <v>95</v>
      </c>
      <c r="D174" s="151" t="s">
        <v>35</v>
      </c>
      <c r="E174" s="152"/>
      <c r="F174" s="70">
        <f>[1]남동!F174</f>
        <v>0</v>
      </c>
      <c r="G174" s="70">
        <f>[1]남동!G174</f>
        <v>0</v>
      </c>
      <c r="H174" s="70">
        <f>[1]남동!H174</f>
        <v>0</v>
      </c>
      <c r="I174" s="70">
        <f>[1]남동!I174</f>
        <v>0</v>
      </c>
      <c r="J174" s="70">
        <f>[1]남동!J174</f>
        <v>0</v>
      </c>
      <c r="K174" s="70">
        <f>[1]남동!K174</f>
        <v>0</v>
      </c>
      <c r="L174" s="70">
        <f>[1]남동!L174</f>
        <v>0</v>
      </c>
      <c r="M174" s="70">
        <f>[1]남동!M174</f>
        <v>0</v>
      </c>
      <c r="N174" s="70">
        <f>[1]남동!N174</f>
        <v>0</v>
      </c>
      <c r="O174" s="70">
        <f t="shared" ref="O170:O174" si="93">J174-L174-N174</f>
        <v>0</v>
      </c>
      <c r="P174" s="71">
        <f t="shared" si="72"/>
        <v>0</v>
      </c>
      <c r="Q174" s="71">
        <f t="shared" si="72"/>
        <v>0</v>
      </c>
      <c r="R174" s="71">
        <f t="shared" si="72"/>
        <v>0</v>
      </c>
      <c r="S174" s="71">
        <f t="shared" si="87"/>
        <v>0</v>
      </c>
      <c r="T174" s="70">
        <f>[1]남동!T174</f>
        <v>0</v>
      </c>
      <c r="U174" s="72">
        <f>[1]남동!U174</f>
        <v>0</v>
      </c>
    </row>
    <row r="175" spans="1:21" s="17" customFormat="1" ht="25.5" customHeight="1" x14ac:dyDescent="0.3">
      <c r="A175" s="55"/>
      <c r="B175" s="56"/>
      <c r="C175" s="61" t="s">
        <v>62</v>
      </c>
      <c r="D175" s="129" t="s">
        <v>23</v>
      </c>
      <c r="E175" s="130"/>
      <c r="F175" s="62">
        <f>SUM(F176:F181)</f>
        <v>0</v>
      </c>
      <c r="G175" s="62">
        <f t="shared" ref="G175:O175" si="94">SUM(G176:G181)</f>
        <v>0</v>
      </c>
      <c r="H175" s="62">
        <f t="shared" si="94"/>
        <v>0</v>
      </c>
      <c r="I175" s="62">
        <f t="shared" si="94"/>
        <v>639110</v>
      </c>
      <c r="J175" s="62">
        <f t="shared" si="94"/>
        <v>1369060</v>
      </c>
      <c r="K175" s="62">
        <f t="shared" si="94"/>
        <v>2364950</v>
      </c>
      <c r="L175" s="62">
        <f t="shared" si="94"/>
        <v>2839150</v>
      </c>
      <c r="M175" s="62">
        <f t="shared" si="94"/>
        <v>0</v>
      </c>
      <c r="N175" s="62">
        <f t="shared" si="94"/>
        <v>34860</v>
      </c>
      <c r="O175" s="62">
        <f t="shared" si="94"/>
        <v>-1504950</v>
      </c>
      <c r="P175" s="63">
        <f t="shared" si="72"/>
        <v>0</v>
      </c>
      <c r="Q175" s="63">
        <f t="shared" si="72"/>
        <v>0</v>
      </c>
      <c r="R175" s="63">
        <f t="shared" si="72"/>
        <v>0</v>
      </c>
      <c r="S175" s="63">
        <f t="shared" si="87"/>
        <v>207.37951587220428</v>
      </c>
      <c r="T175" s="62">
        <f t="shared" ref="T175:U175" si="95">SUM(T176:T181)</f>
        <v>0</v>
      </c>
      <c r="U175" s="64">
        <f t="shared" si="95"/>
        <v>0</v>
      </c>
    </row>
    <row r="176" spans="1:21" s="17" customFormat="1" ht="25.5" customHeight="1" x14ac:dyDescent="0.3">
      <c r="A176" s="55"/>
      <c r="B176" s="56"/>
      <c r="C176" s="57"/>
      <c r="D176" s="125" t="s">
        <v>42</v>
      </c>
      <c r="E176" s="126"/>
      <c r="F176" s="58">
        <v>0</v>
      </c>
      <c r="G176" s="58">
        <v>0</v>
      </c>
      <c r="H176" s="58">
        <v>0</v>
      </c>
      <c r="I176" s="58">
        <v>619260</v>
      </c>
      <c r="J176" s="58">
        <v>-4102730</v>
      </c>
      <c r="K176" s="58">
        <v>2245100</v>
      </c>
      <c r="L176" s="58">
        <v>2465840</v>
      </c>
      <c r="M176" s="58">
        <v>0</v>
      </c>
      <c r="N176" s="58">
        <v>0</v>
      </c>
      <c r="O176" s="58">
        <v>-6568570</v>
      </c>
      <c r="P176" s="36">
        <f t="shared" si="72"/>
        <v>0</v>
      </c>
      <c r="Q176" s="36">
        <f t="shared" si="72"/>
        <v>0</v>
      </c>
      <c r="R176" s="36">
        <f t="shared" si="72"/>
        <v>0</v>
      </c>
      <c r="S176" s="36">
        <f t="shared" si="87"/>
        <v>-60.102419608407089</v>
      </c>
      <c r="T176" s="58">
        <f>[1]남동!T176</f>
        <v>0</v>
      </c>
      <c r="U176" s="59">
        <f>[1]남동!U176</f>
        <v>0</v>
      </c>
    </row>
    <row r="177" spans="1:21" s="17" customFormat="1" ht="25.5" customHeight="1" x14ac:dyDescent="0.3">
      <c r="A177" s="55"/>
      <c r="B177" s="56"/>
      <c r="C177" s="57"/>
      <c r="D177" s="127" t="s">
        <v>43</v>
      </c>
      <c r="E177" s="128"/>
      <c r="F177" s="58">
        <v>0</v>
      </c>
      <c r="G177" s="58">
        <v>0</v>
      </c>
      <c r="H177" s="58">
        <v>0</v>
      </c>
      <c r="I177" s="58">
        <v>0</v>
      </c>
      <c r="J177" s="58">
        <v>2294470</v>
      </c>
      <c r="K177" s="58">
        <v>0</v>
      </c>
      <c r="L177" s="58">
        <v>32680</v>
      </c>
      <c r="M177" s="58">
        <v>0</v>
      </c>
      <c r="N177" s="58">
        <v>34860</v>
      </c>
      <c r="O177" s="58">
        <v>2226930</v>
      </c>
      <c r="P177" s="36">
        <f t="shared" si="72"/>
        <v>0</v>
      </c>
      <c r="Q177" s="36">
        <f t="shared" si="72"/>
        <v>0</v>
      </c>
      <c r="R177" s="36">
        <f t="shared" si="72"/>
        <v>0</v>
      </c>
      <c r="S177" s="36">
        <f t="shared" si="87"/>
        <v>1.424294063552803</v>
      </c>
      <c r="T177" s="58">
        <f>[1]남동!T177</f>
        <v>0</v>
      </c>
      <c r="U177" s="59">
        <f>[1]남동!U177</f>
        <v>0</v>
      </c>
    </row>
    <row r="178" spans="1:21" s="17" customFormat="1" ht="25.5" customHeight="1" x14ac:dyDescent="0.3">
      <c r="A178" s="55"/>
      <c r="B178" s="56"/>
      <c r="C178" s="57"/>
      <c r="D178" s="127" t="s">
        <v>44</v>
      </c>
      <c r="E178" s="128"/>
      <c r="F178" s="58">
        <v>0</v>
      </c>
      <c r="G178" s="58">
        <v>0</v>
      </c>
      <c r="H178" s="58">
        <v>0</v>
      </c>
      <c r="I178" s="58">
        <v>19850</v>
      </c>
      <c r="J178" s="58">
        <v>3177320</v>
      </c>
      <c r="K178" s="58">
        <v>119850</v>
      </c>
      <c r="L178" s="58">
        <v>340630</v>
      </c>
      <c r="M178" s="58">
        <v>0</v>
      </c>
      <c r="N178" s="58">
        <v>0</v>
      </c>
      <c r="O178" s="58">
        <v>2836690</v>
      </c>
      <c r="P178" s="36">
        <f t="shared" si="72"/>
        <v>0</v>
      </c>
      <c r="Q178" s="36">
        <f t="shared" si="72"/>
        <v>0</v>
      </c>
      <c r="R178" s="36">
        <f t="shared" si="72"/>
        <v>0</v>
      </c>
      <c r="S178" s="36">
        <f t="shared" si="87"/>
        <v>10.720670250399708</v>
      </c>
      <c r="T178" s="58">
        <f>[1]남동!T178</f>
        <v>0</v>
      </c>
      <c r="U178" s="59">
        <f>[1]남동!U178</f>
        <v>0</v>
      </c>
    </row>
    <row r="179" spans="1:21" s="17" customFormat="1" ht="25.5" customHeight="1" x14ac:dyDescent="0.3">
      <c r="A179" s="55"/>
      <c r="B179" s="56"/>
      <c r="C179" s="57"/>
      <c r="D179" s="127" t="s">
        <v>45</v>
      </c>
      <c r="E179" s="128"/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36">
        <f t="shared" si="72"/>
        <v>0</v>
      </c>
      <c r="Q179" s="36">
        <f t="shared" si="72"/>
        <v>0</v>
      </c>
      <c r="R179" s="36">
        <f t="shared" si="72"/>
        <v>0</v>
      </c>
      <c r="S179" s="36">
        <f t="shared" si="87"/>
        <v>0</v>
      </c>
      <c r="T179" s="58">
        <f>[1]남동!T179</f>
        <v>0</v>
      </c>
      <c r="U179" s="59">
        <f>[1]남동!U179</f>
        <v>0</v>
      </c>
    </row>
    <row r="180" spans="1:21" s="17" customFormat="1" ht="25.5" customHeight="1" x14ac:dyDescent="0.3">
      <c r="A180" s="55"/>
      <c r="B180" s="56"/>
      <c r="C180" s="57"/>
      <c r="D180" s="127" t="s">
        <v>46</v>
      </c>
      <c r="E180" s="128"/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36">
        <f t="shared" si="72"/>
        <v>0</v>
      </c>
      <c r="Q180" s="36">
        <f t="shared" si="72"/>
        <v>0</v>
      </c>
      <c r="R180" s="36">
        <f t="shared" si="72"/>
        <v>0</v>
      </c>
      <c r="S180" s="36">
        <f t="shared" si="87"/>
        <v>0</v>
      </c>
      <c r="T180" s="58">
        <f>[1]남동!T180</f>
        <v>0</v>
      </c>
      <c r="U180" s="59">
        <f>[1]남동!U180</f>
        <v>0</v>
      </c>
    </row>
    <row r="181" spans="1:21" s="17" customFormat="1" ht="25.5" customHeight="1" x14ac:dyDescent="0.3">
      <c r="A181" s="55"/>
      <c r="B181" s="56"/>
      <c r="C181" s="60"/>
      <c r="D181" s="127" t="s">
        <v>27</v>
      </c>
      <c r="E181" s="128"/>
      <c r="F181" s="58">
        <v>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36">
        <f t="shared" si="72"/>
        <v>0</v>
      </c>
      <c r="Q181" s="36">
        <f t="shared" si="72"/>
        <v>0</v>
      </c>
      <c r="R181" s="36">
        <f t="shared" si="72"/>
        <v>0</v>
      </c>
      <c r="S181" s="36">
        <f t="shared" si="87"/>
        <v>0</v>
      </c>
      <c r="T181" s="58">
        <f>[1]남동!T181</f>
        <v>0</v>
      </c>
      <c r="U181" s="59">
        <f>[1]남동!U181</f>
        <v>0</v>
      </c>
    </row>
    <row r="182" spans="1:21" s="17" customFormat="1" ht="25.5" customHeight="1" x14ac:dyDescent="0.3">
      <c r="A182" s="55"/>
      <c r="B182" s="56"/>
      <c r="C182" s="51" t="s">
        <v>90</v>
      </c>
      <c r="D182" s="153" t="s">
        <v>23</v>
      </c>
      <c r="E182" s="153"/>
      <c r="F182" s="52">
        <f>SUM(F183:F184)</f>
        <v>0</v>
      </c>
      <c r="G182" s="52">
        <f t="shared" ref="G182:O182" si="96">SUM(G183:G184)</f>
        <v>0</v>
      </c>
      <c r="H182" s="52">
        <f t="shared" si="96"/>
        <v>0</v>
      </c>
      <c r="I182" s="52">
        <f t="shared" si="96"/>
        <v>0</v>
      </c>
      <c r="J182" s="52">
        <f t="shared" si="96"/>
        <v>0</v>
      </c>
      <c r="K182" s="52">
        <f t="shared" si="96"/>
        <v>0</v>
      </c>
      <c r="L182" s="52">
        <f t="shared" si="96"/>
        <v>0</v>
      </c>
      <c r="M182" s="52">
        <f t="shared" si="96"/>
        <v>0</v>
      </c>
      <c r="N182" s="52">
        <f t="shared" si="96"/>
        <v>0</v>
      </c>
      <c r="O182" s="52">
        <f t="shared" si="96"/>
        <v>0</v>
      </c>
      <c r="P182" s="53">
        <f t="shared" si="72"/>
        <v>0</v>
      </c>
      <c r="Q182" s="53">
        <f t="shared" si="72"/>
        <v>0</v>
      </c>
      <c r="R182" s="53">
        <f t="shared" si="72"/>
        <v>0</v>
      </c>
      <c r="S182" s="53">
        <f t="shared" si="87"/>
        <v>0</v>
      </c>
      <c r="T182" s="52">
        <f t="shared" ref="T182:U182" si="97">SUM(T183:T184)</f>
        <v>0</v>
      </c>
      <c r="U182" s="54">
        <f t="shared" si="97"/>
        <v>0</v>
      </c>
    </row>
    <row r="183" spans="1:21" s="17" customFormat="1" ht="25.5" customHeight="1" x14ac:dyDescent="0.3">
      <c r="A183" s="55"/>
      <c r="B183" s="56"/>
      <c r="C183" s="57"/>
      <c r="D183" s="147" t="s">
        <v>91</v>
      </c>
      <c r="E183" s="147"/>
      <c r="F183" s="58">
        <f>[1]남동!F183</f>
        <v>0</v>
      </c>
      <c r="G183" s="58">
        <f>[1]남동!G183</f>
        <v>0</v>
      </c>
      <c r="H183" s="58">
        <f>[1]남동!H183</f>
        <v>0</v>
      </c>
      <c r="I183" s="58">
        <f>[1]남동!I183</f>
        <v>0</v>
      </c>
      <c r="J183" s="58">
        <f>[1]남동!J183</f>
        <v>0</v>
      </c>
      <c r="K183" s="58">
        <f>[1]남동!K183</f>
        <v>0</v>
      </c>
      <c r="L183" s="58">
        <f>[1]남동!L183</f>
        <v>0</v>
      </c>
      <c r="M183" s="58">
        <f>[1]남동!M183</f>
        <v>0</v>
      </c>
      <c r="N183" s="58">
        <f>[1]남동!N183</f>
        <v>0</v>
      </c>
      <c r="O183" s="58">
        <f t="shared" ref="O183:O187" si="98">J183-L183-N183</f>
        <v>0</v>
      </c>
      <c r="P183" s="36">
        <f t="shared" si="72"/>
        <v>0</v>
      </c>
      <c r="Q183" s="36">
        <f t="shared" si="72"/>
        <v>0</v>
      </c>
      <c r="R183" s="36">
        <f t="shared" si="72"/>
        <v>0</v>
      </c>
      <c r="S183" s="36">
        <f t="shared" si="87"/>
        <v>0</v>
      </c>
      <c r="T183" s="58">
        <f>[1]남동!T183</f>
        <v>0</v>
      </c>
      <c r="U183" s="59">
        <f>[1]남동!U183</f>
        <v>0</v>
      </c>
    </row>
    <row r="184" spans="1:21" s="17" customFormat="1" ht="25.5" customHeight="1" x14ac:dyDescent="0.3">
      <c r="A184" s="55"/>
      <c r="B184" s="56"/>
      <c r="C184" s="60"/>
      <c r="D184" s="148" t="s">
        <v>87</v>
      </c>
      <c r="E184" s="148"/>
      <c r="F184" s="58">
        <f>[1]남동!F184</f>
        <v>0</v>
      </c>
      <c r="G184" s="58">
        <f>[1]남동!G184</f>
        <v>0</v>
      </c>
      <c r="H184" s="58">
        <f>[1]남동!H184</f>
        <v>0</v>
      </c>
      <c r="I184" s="58">
        <f>[1]남동!I184</f>
        <v>0</v>
      </c>
      <c r="J184" s="58">
        <f>[1]남동!J184</f>
        <v>0</v>
      </c>
      <c r="K184" s="58">
        <f>[1]남동!K184</f>
        <v>0</v>
      </c>
      <c r="L184" s="58">
        <f>[1]남동!L184</f>
        <v>0</v>
      </c>
      <c r="M184" s="58">
        <f>[1]남동!M184</f>
        <v>0</v>
      </c>
      <c r="N184" s="58">
        <f>[1]남동!N184</f>
        <v>0</v>
      </c>
      <c r="O184" s="58">
        <f t="shared" si="98"/>
        <v>0</v>
      </c>
      <c r="P184" s="36">
        <f t="shared" si="72"/>
        <v>0</v>
      </c>
      <c r="Q184" s="36">
        <f t="shared" si="72"/>
        <v>0</v>
      </c>
      <c r="R184" s="36">
        <f t="shared" si="72"/>
        <v>0</v>
      </c>
      <c r="S184" s="36">
        <f t="shared" si="87"/>
        <v>0</v>
      </c>
      <c r="T184" s="58">
        <f>[1]남동!T184</f>
        <v>0</v>
      </c>
      <c r="U184" s="59">
        <f>[1]남동!U184</f>
        <v>0</v>
      </c>
    </row>
    <row r="185" spans="1:21" s="17" customFormat="1" ht="25.5" customHeight="1" x14ac:dyDescent="0.3">
      <c r="A185" s="55"/>
      <c r="B185" s="56"/>
      <c r="C185" s="65" t="s">
        <v>63</v>
      </c>
      <c r="D185" s="153"/>
      <c r="E185" s="153"/>
      <c r="F185" s="52">
        <f>[1]남동!F185</f>
        <v>0</v>
      </c>
      <c r="G185" s="52">
        <f>[1]남동!G185</f>
        <v>0</v>
      </c>
      <c r="H185" s="52">
        <f>[1]남동!H185</f>
        <v>0</v>
      </c>
      <c r="I185" s="52">
        <f>[1]남동!I185</f>
        <v>0</v>
      </c>
      <c r="J185" s="52">
        <f>[1]남동!J185</f>
        <v>0</v>
      </c>
      <c r="K185" s="52">
        <f>[1]남동!K185</f>
        <v>0</v>
      </c>
      <c r="L185" s="52">
        <f>[1]남동!L185</f>
        <v>0</v>
      </c>
      <c r="M185" s="52">
        <f>[1]남동!M185</f>
        <v>0</v>
      </c>
      <c r="N185" s="52">
        <f>[1]남동!N185</f>
        <v>0</v>
      </c>
      <c r="O185" s="66">
        <f t="shared" si="98"/>
        <v>0</v>
      </c>
      <c r="P185" s="67">
        <f t="shared" si="72"/>
        <v>0</v>
      </c>
      <c r="Q185" s="67">
        <f t="shared" si="72"/>
        <v>0</v>
      </c>
      <c r="R185" s="67">
        <f t="shared" si="72"/>
        <v>0</v>
      </c>
      <c r="S185" s="67">
        <f t="shared" si="87"/>
        <v>0</v>
      </c>
      <c r="T185" s="52">
        <f>[1]남동!T185</f>
        <v>0</v>
      </c>
      <c r="U185" s="54">
        <f>[1]남동!U185</f>
        <v>0</v>
      </c>
    </row>
    <row r="186" spans="1:21" s="17" customFormat="1" ht="25.5" customHeight="1" x14ac:dyDescent="0.3">
      <c r="A186" s="55"/>
      <c r="B186" s="56"/>
      <c r="C186" s="65" t="s">
        <v>64</v>
      </c>
      <c r="D186" s="153"/>
      <c r="E186" s="153"/>
      <c r="F186" s="52">
        <v>0</v>
      </c>
      <c r="G186" s="52">
        <v>0</v>
      </c>
      <c r="H186" s="52">
        <v>0</v>
      </c>
      <c r="I186" s="52">
        <v>39450</v>
      </c>
      <c r="J186" s="52">
        <v>6224800</v>
      </c>
      <c r="K186" s="52">
        <v>1650010</v>
      </c>
      <c r="L186" s="52">
        <v>1724480</v>
      </c>
      <c r="M186" s="52">
        <v>0</v>
      </c>
      <c r="N186" s="52">
        <v>34860</v>
      </c>
      <c r="O186" s="66">
        <v>4465460</v>
      </c>
      <c r="P186" s="67">
        <f t="shared" si="72"/>
        <v>0</v>
      </c>
      <c r="Q186" s="67">
        <f t="shared" si="72"/>
        <v>0</v>
      </c>
      <c r="R186" s="67">
        <f t="shared" si="72"/>
        <v>0</v>
      </c>
      <c r="S186" s="67">
        <f t="shared" si="87"/>
        <v>27.703380028274001</v>
      </c>
      <c r="T186" s="52">
        <f>[1]남동!T186</f>
        <v>0</v>
      </c>
      <c r="U186" s="54">
        <f>[1]남동!U186</f>
        <v>0</v>
      </c>
    </row>
    <row r="187" spans="1:21" s="17" customFormat="1" ht="25.5" customHeight="1" x14ac:dyDescent="0.3">
      <c r="A187" s="55"/>
      <c r="B187" s="56"/>
      <c r="C187" s="65" t="s">
        <v>65</v>
      </c>
      <c r="D187" s="153"/>
      <c r="E187" s="153"/>
      <c r="F187" s="52">
        <v>0</v>
      </c>
      <c r="G187" s="52">
        <v>0</v>
      </c>
      <c r="H187" s="52">
        <v>0</v>
      </c>
      <c r="I187" s="52">
        <v>79050</v>
      </c>
      <c r="J187" s="52">
        <v>1942180</v>
      </c>
      <c r="K187" s="52">
        <v>827530</v>
      </c>
      <c r="L187" s="52">
        <v>852310</v>
      </c>
      <c r="M187" s="52">
        <v>0</v>
      </c>
      <c r="N187" s="52">
        <v>4340</v>
      </c>
      <c r="O187" s="66">
        <v>1085530</v>
      </c>
      <c r="P187" s="67">
        <f t="shared" si="72"/>
        <v>0</v>
      </c>
      <c r="Q187" s="67">
        <f t="shared" si="72"/>
        <v>0</v>
      </c>
      <c r="R187" s="67">
        <f t="shared" si="72"/>
        <v>0</v>
      </c>
      <c r="S187" s="67">
        <f t="shared" si="87"/>
        <v>43.884191990443725</v>
      </c>
      <c r="T187" s="52">
        <f>[1]남동!T187</f>
        <v>0</v>
      </c>
      <c r="U187" s="54">
        <f>[1]남동!U187</f>
        <v>0</v>
      </c>
    </row>
    <row r="188" spans="1:21" s="17" customFormat="1" ht="25.5" customHeight="1" x14ac:dyDescent="0.3">
      <c r="A188" s="55"/>
      <c r="B188" s="56"/>
      <c r="C188" s="61" t="s">
        <v>66</v>
      </c>
      <c r="D188" s="154" t="s">
        <v>23</v>
      </c>
      <c r="E188" s="154"/>
      <c r="F188" s="62">
        <f>SUM(F189:F190)</f>
        <v>0</v>
      </c>
      <c r="G188" s="62">
        <f t="shared" ref="G188:O188" si="99">SUM(G189:G190)</f>
        <v>0</v>
      </c>
      <c r="H188" s="62">
        <f t="shared" si="99"/>
        <v>0</v>
      </c>
      <c r="I188" s="62">
        <f t="shared" si="99"/>
        <v>0</v>
      </c>
      <c r="J188" s="62">
        <f t="shared" si="99"/>
        <v>1191170</v>
      </c>
      <c r="K188" s="62">
        <f t="shared" si="99"/>
        <v>0</v>
      </c>
      <c r="L188" s="62">
        <f t="shared" si="99"/>
        <v>0</v>
      </c>
      <c r="M188" s="62">
        <f t="shared" si="99"/>
        <v>0</v>
      </c>
      <c r="N188" s="62">
        <f t="shared" si="99"/>
        <v>0</v>
      </c>
      <c r="O188" s="62">
        <f t="shared" si="99"/>
        <v>1191170</v>
      </c>
      <c r="P188" s="63">
        <f t="shared" si="72"/>
        <v>0</v>
      </c>
      <c r="Q188" s="63">
        <f t="shared" si="72"/>
        <v>0</v>
      </c>
      <c r="R188" s="63">
        <f t="shared" si="72"/>
        <v>0</v>
      </c>
      <c r="S188" s="63">
        <f t="shared" si="87"/>
        <v>0</v>
      </c>
      <c r="T188" s="62">
        <f t="shared" ref="T188:U188" si="100">SUM(T189:T190)</f>
        <v>0</v>
      </c>
      <c r="U188" s="64">
        <f t="shared" si="100"/>
        <v>0</v>
      </c>
    </row>
    <row r="189" spans="1:21" s="17" customFormat="1" ht="25.5" customHeight="1" x14ac:dyDescent="0.3">
      <c r="A189" s="55"/>
      <c r="B189" s="56"/>
      <c r="C189" s="57"/>
      <c r="D189" s="147" t="s">
        <v>67</v>
      </c>
      <c r="E189" s="147"/>
      <c r="F189" s="58">
        <v>0</v>
      </c>
      <c r="G189" s="58">
        <v>0</v>
      </c>
      <c r="H189" s="58">
        <v>0</v>
      </c>
      <c r="I189" s="58">
        <v>0</v>
      </c>
      <c r="J189" s="58">
        <v>1191170</v>
      </c>
      <c r="K189" s="58">
        <v>0</v>
      </c>
      <c r="L189" s="58">
        <v>0</v>
      </c>
      <c r="M189" s="58">
        <v>0</v>
      </c>
      <c r="N189" s="58">
        <v>0</v>
      </c>
      <c r="O189" s="58">
        <v>1191170</v>
      </c>
      <c r="P189" s="36">
        <f t="shared" si="72"/>
        <v>0</v>
      </c>
      <c r="Q189" s="36">
        <f t="shared" si="72"/>
        <v>0</v>
      </c>
      <c r="R189" s="36">
        <f t="shared" si="72"/>
        <v>0</v>
      </c>
      <c r="S189" s="36">
        <f t="shared" si="87"/>
        <v>0</v>
      </c>
      <c r="T189" s="58">
        <f>[1]남동!T189</f>
        <v>0</v>
      </c>
      <c r="U189" s="59">
        <f>[1]남동!U189</f>
        <v>0</v>
      </c>
    </row>
    <row r="190" spans="1:21" s="17" customFormat="1" ht="25.5" customHeight="1" x14ac:dyDescent="0.3">
      <c r="A190" s="55"/>
      <c r="B190" s="56"/>
      <c r="C190" s="60"/>
      <c r="D190" s="148" t="s">
        <v>68</v>
      </c>
      <c r="E190" s="148"/>
      <c r="F190" s="58">
        <v>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  <c r="P190" s="36">
        <f t="shared" si="72"/>
        <v>0</v>
      </c>
      <c r="Q190" s="36">
        <f t="shared" si="72"/>
        <v>0</v>
      </c>
      <c r="R190" s="36">
        <f t="shared" si="72"/>
        <v>0</v>
      </c>
      <c r="S190" s="36">
        <f t="shared" si="87"/>
        <v>0</v>
      </c>
      <c r="T190" s="58">
        <f>[1]남동!T190</f>
        <v>0</v>
      </c>
      <c r="U190" s="59">
        <f>[1]남동!U190</f>
        <v>0</v>
      </c>
    </row>
    <row r="191" spans="1:21" s="17" customFormat="1" ht="25.5" customHeight="1" x14ac:dyDescent="0.3">
      <c r="A191" s="55"/>
      <c r="B191" s="56"/>
      <c r="C191" s="51" t="s">
        <v>69</v>
      </c>
      <c r="D191" s="134" t="s">
        <v>0</v>
      </c>
      <c r="E191" s="135"/>
      <c r="F191" s="52">
        <f>[1]남동!F191</f>
        <v>0</v>
      </c>
      <c r="G191" s="52">
        <f>[1]남동!G191</f>
        <v>0</v>
      </c>
      <c r="H191" s="52">
        <f>[1]남동!H191</f>
        <v>0</v>
      </c>
      <c r="I191" s="52">
        <f>[1]남동!I191</f>
        <v>0</v>
      </c>
      <c r="J191" s="52">
        <f>[1]남동!J191</f>
        <v>0</v>
      </c>
      <c r="K191" s="52">
        <f>[1]남동!K191</f>
        <v>0</v>
      </c>
      <c r="L191" s="52">
        <f>[1]남동!L191</f>
        <v>0</v>
      </c>
      <c r="M191" s="52">
        <f>[1]남동!M191</f>
        <v>0</v>
      </c>
      <c r="N191" s="52">
        <f>[1]남동!N191</f>
        <v>0</v>
      </c>
      <c r="O191" s="66">
        <f t="shared" ref="O189:O192" si="101">J191-L191-N191</f>
        <v>0</v>
      </c>
      <c r="P191" s="67">
        <f t="shared" si="72"/>
        <v>0</v>
      </c>
      <c r="Q191" s="67">
        <f t="shared" si="72"/>
        <v>0</v>
      </c>
      <c r="R191" s="67">
        <f t="shared" si="72"/>
        <v>0</v>
      </c>
      <c r="S191" s="67">
        <f t="shared" si="87"/>
        <v>0</v>
      </c>
      <c r="T191" s="52">
        <f>[1]남동!T191</f>
        <v>0</v>
      </c>
      <c r="U191" s="54">
        <f>[1]남동!U191</f>
        <v>0</v>
      </c>
    </row>
    <row r="192" spans="1:21" s="17" customFormat="1" ht="25.5" customHeight="1" thickBot="1" x14ac:dyDescent="0.35">
      <c r="A192" s="101"/>
      <c r="B192" s="102"/>
      <c r="C192" s="103" t="s">
        <v>105</v>
      </c>
      <c r="D192" s="158" t="s">
        <v>0</v>
      </c>
      <c r="E192" s="159"/>
      <c r="F192" s="104">
        <v>0</v>
      </c>
      <c r="G192" s="104">
        <v>0</v>
      </c>
      <c r="H192" s="104">
        <v>0</v>
      </c>
      <c r="I192" s="104">
        <v>13610</v>
      </c>
      <c r="J192" s="104">
        <v>1635370</v>
      </c>
      <c r="K192" s="104">
        <v>804530</v>
      </c>
      <c r="L192" s="104">
        <v>814990</v>
      </c>
      <c r="M192" s="104">
        <v>0</v>
      </c>
      <c r="N192" s="104">
        <v>0</v>
      </c>
      <c r="O192" s="104">
        <v>820380</v>
      </c>
      <c r="P192" s="105">
        <f t="shared" si="72"/>
        <v>0</v>
      </c>
      <c r="Q192" s="105">
        <f t="shared" si="72"/>
        <v>0</v>
      </c>
      <c r="R192" s="105">
        <f t="shared" si="72"/>
        <v>0</v>
      </c>
      <c r="S192" s="105">
        <f t="shared" si="87"/>
        <v>49.835205488666176</v>
      </c>
      <c r="T192" s="104">
        <f>[1]남동!T192</f>
        <v>0</v>
      </c>
      <c r="U192" s="106">
        <f>[1]남동!U192</f>
        <v>0</v>
      </c>
    </row>
    <row r="193" ht="24" customHeight="1" x14ac:dyDescent="0.3"/>
  </sheetData>
  <mergeCells count="186">
    <mergeCell ref="D191:E191"/>
    <mergeCell ref="D192:E192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  <mergeCell ref="D173:E173"/>
    <mergeCell ref="D174:E174"/>
    <mergeCell ref="D175:E175"/>
    <mergeCell ref="D176:E176"/>
    <mergeCell ref="D177:E177"/>
    <mergeCell ref="D178:E178"/>
    <mergeCell ref="D164:E164"/>
    <mergeCell ref="D165:E165"/>
    <mergeCell ref="D166:E166"/>
    <mergeCell ref="D167:E167"/>
    <mergeCell ref="D168:E168"/>
    <mergeCell ref="D169:D172"/>
    <mergeCell ref="D158:E158"/>
    <mergeCell ref="D159:E159"/>
    <mergeCell ref="D160:E160"/>
    <mergeCell ref="D161:E161"/>
    <mergeCell ref="D162:E162"/>
    <mergeCell ref="D163:E163"/>
    <mergeCell ref="D152:E152"/>
    <mergeCell ref="D153:E153"/>
    <mergeCell ref="D154:E154"/>
    <mergeCell ref="D155:E155"/>
    <mergeCell ref="D156:E156"/>
    <mergeCell ref="D157:E157"/>
    <mergeCell ref="D146:E146"/>
    <mergeCell ref="D147:E147"/>
    <mergeCell ref="D148:E148"/>
    <mergeCell ref="D149:E149"/>
    <mergeCell ref="D150:E150"/>
    <mergeCell ref="D151:E151"/>
    <mergeCell ref="D140:E140"/>
    <mergeCell ref="D141:E141"/>
    <mergeCell ref="D142:E142"/>
    <mergeCell ref="D143:E143"/>
    <mergeCell ref="D144:E144"/>
    <mergeCell ref="D145:E145"/>
    <mergeCell ref="D134:E134"/>
    <mergeCell ref="D135:E135"/>
    <mergeCell ref="D136:E136"/>
    <mergeCell ref="D137:E137"/>
    <mergeCell ref="D138:E138"/>
    <mergeCell ref="D139:E139"/>
    <mergeCell ref="D128:E128"/>
    <mergeCell ref="D129:E129"/>
    <mergeCell ref="D130:E130"/>
    <mergeCell ref="D131:E131"/>
    <mergeCell ref="D132:E132"/>
    <mergeCell ref="D133:E133"/>
    <mergeCell ref="D120:E120"/>
    <mergeCell ref="D121:E121"/>
    <mergeCell ref="D122:D124"/>
    <mergeCell ref="D125:E125"/>
    <mergeCell ref="D126:E126"/>
    <mergeCell ref="D127:E127"/>
    <mergeCell ref="D114:E114"/>
    <mergeCell ref="D115:E115"/>
    <mergeCell ref="D116:E116"/>
    <mergeCell ref="D117:E117"/>
    <mergeCell ref="D118:E118"/>
    <mergeCell ref="D119:E119"/>
    <mergeCell ref="D108:E108"/>
    <mergeCell ref="D109:E109"/>
    <mergeCell ref="D110:E110"/>
    <mergeCell ref="D111:E111"/>
    <mergeCell ref="D112:E112"/>
    <mergeCell ref="D113:E113"/>
    <mergeCell ref="D102:E102"/>
    <mergeCell ref="D103:E103"/>
    <mergeCell ref="D104:E104"/>
    <mergeCell ref="D105:E105"/>
    <mergeCell ref="D106:E106"/>
    <mergeCell ref="D107:E107"/>
    <mergeCell ref="D96:E96"/>
    <mergeCell ref="D97:E97"/>
    <mergeCell ref="D98:E98"/>
    <mergeCell ref="D99:E99"/>
    <mergeCell ref="D100:E100"/>
    <mergeCell ref="D101:E101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75:E75"/>
    <mergeCell ref="D76:E76"/>
    <mergeCell ref="D77:E77"/>
    <mergeCell ref="D78:D81"/>
    <mergeCell ref="D82:E82"/>
    <mergeCell ref="D83:E83"/>
    <mergeCell ref="D69:E69"/>
    <mergeCell ref="D70:E70"/>
    <mergeCell ref="D71:E71"/>
    <mergeCell ref="D72:E72"/>
    <mergeCell ref="D73:E73"/>
    <mergeCell ref="D74:E74"/>
    <mergeCell ref="D63:E63"/>
    <mergeCell ref="D64:E64"/>
    <mergeCell ref="D65:E65"/>
    <mergeCell ref="D66:E66"/>
    <mergeCell ref="D67:E67"/>
    <mergeCell ref="D68:E68"/>
    <mergeCell ref="D57:E57"/>
    <mergeCell ref="D58:E58"/>
    <mergeCell ref="D59:E59"/>
    <mergeCell ref="D60:E60"/>
    <mergeCell ref="D61:E61"/>
    <mergeCell ref="D62:E62"/>
    <mergeCell ref="D51:E51"/>
    <mergeCell ref="D52:E52"/>
    <mergeCell ref="D53:E53"/>
    <mergeCell ref="D54:E54"/>
    <mergeCell ref="D55:E55"/>
    <mergeCell ref="D56:E56"/>
    <mergeCell ref="D45:E45"/>
    <mergeCell ref="D46:E46"/>
    <mergeCell ref="D47:E47"/>
    <mergeCell ref="D48:E48"/>
    <mergeCell ref="D49:E49"/>
    <mergeCell ref="D50:E50"/>
    <mergeCell ref="D39:E39"/>
    <mergeCell ref="D40:E40"/>
    <mergeCell ref="D41:E41"/>
    <mergeCell ref="D42:E42"/>
    <mergeCell ref="D43:E43"/>
    <mergeCell ref="D44:E44"/>
    <mergeCell ref="D31:D33"/>
    <mergeCell ref="D34:E34"/>
    <mergeCell ref="D35:E35"/>
    <mergeCell ref="D36:E36"/>
    <mergeCell ref="D37:E37"/>
    <mergeCell ref="D38:E38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O8:O9"/>
    <mergeCell ref="P8:S8"/>
    <mergeCell ref="T8:U8"/>
    <mergeCell ref="D10:E10"/>
    <mergeCell ref="D11:E11"/>
    <mergeCell ref="D12:E12"/>
    <mergeCell ref="A2:U2"/>
    <mergeCell ref="A7:B7"/>
    <mergeCell ref="A8:A9"/>
    <mergeCell ref="B8:B9"/>
    <mergeCell ref="C8:C9"/>
    <mergeCell ref="D8:E9"/>
    <mergeCell ref="F8:H8"/>
    <mergeCell ref="I8:J8"/>
    <mergeCell ref="K8:L8"/>
    <mergeCell ref="M8:N8"/>
  </mergeCells>
  <phoneticPr fontId="1" type="noConversion"/>
  <pageMargins left="0.7" right="0.7" top="0.75" bottom="0.75" header="0.3" footer="0.3"/>
  <pageSetup paperSize="9" scale="4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남동</vt:lpstr>
      <vt:lpstr>남동!Print_Area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2021-07-17T05:34:53Z</cp:lastPrinted>
  <dcterms:created xsi:type="dcterms:W3CDTF">2021-01-26T07:21:26Z</dcterms:created>
  <dcterms:modified xsi:type="dcterms:W3CDTF">2026-04-07T07:22:38Z</dcterms:modified>
</cp:coreProperties>
</file>