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4715" windowHeight="7290"/>
  </bookViews>
  <sheets>
    <sheet name="사업대상어선명단" sheetId="3" r:id="rId1"/>
    <sheet name="매각내역" sheetId="1" r:id="rId2"/>
  </sheets>
  <externalReferences>
    <externalReference r:id="rId3"/>
    <externalReference r:id="rId4"/>
    <externalReference r:id="rId5"/>
  </externalReferences>
  <definedNames>
    <definedName name="_xlnm._FilterDatabase" localSheetId="1" hidden="1">매각내역!$A$2:$L$7</definedName>
    <definedName name="선박2">'[1]선   박'!$A$4:$J$1137</definedName>
    <definedName name="선박3">'[2]선   박'!$A$4:$J$1137</definedName>
    <definedName name="선박5">'[1]선   박'!$A$4:$J$1137</definedName>
    <definedName name="d">'[3]선   박'!$A$4:$J$1137</definedName>
    <definedName name="_xlnm.Print_Area" localSheetId="1">매각내역!$A$2:$L$19</definedName>
    <definedName name="_xlnm.Print_Titles" localSheetId="1">매각내역!$1:$1</definedName>
    <definedName name="tjsqkrdk">'[2]선   박'!$A$4:$J$1137</definedName>
  </definedNames>
  <calcPr calcId="125725"/>
</workbook>
</file>

<file path=xl/calcChain.xml><?xml version="1.0" encoding="utf-8"?>
<calcChain xmlns="http://schemas.openxmlformats.org/spreadsheetml/2006/main">
  <c r="L17" i="1"/>
  <c r="L18"/>
  <c r="L7"/>
  <c r="K7"/>
  <c r="J7"/>
  <c r="L15"/>
  <c r="K15"/>
  <c r="J15"/>
</calcChain>
</file>

<file path=xl/sharedStrings.xml><?xml version="1.0" encoding="utf-8"?>
<sst xmlns="http://schemas.openxmlformats.org/spreadsheetml/2006/main" count="73" uniqueCount="68">
  <si>
    <t>(선명 : 성칠, 소유자 : 김안선)</t>
  </si>
  <si>
    <t>연번</t>
    <phoneticPr fontId="3" type="noConversion"/>
  </si>
  <si>
    <t>품   명</t>
    <phoneticPr fontId="3" type="noConversion"/>
  </si>
  <si>
    <t>규격 · 형식</t>
    <phoneticPr fontId="3" type="noConversion"/>
  </si>
  <si>
    <t>제작소</t>
    <phoneticPr fontId="3" type="noConversion"/>
  </si>
  <si>
    <t>제작
일자</t>
    <phoneticPr fontId="3" type="noConversion"/>
  </si>
  <si>
    <t>수</t>
    <phoneticPr fontId="3" type="noConversion"/>
  </si>
  <si>
    <t>량</t>
    <phoneticPr fontId="3" type="noConversion"/>
  </si>
  <si>
    <t>평가금액(원)</t>
    <phoneticPr fontId="3" type="noConversion"/>
  </si>
  <si>
    <t>가 온</t>
    <phoneticPr fontId="3" type="noConversion"/>
  </si>
  <si>
    <t>대 한</t>
    <phoneticPr fontId="3" type="noConversion"/>
  </si>
  <si>
    <t>평 균</t>
    <phoneticPr fontId="3" type="noConversion"/>
  </si>
  <si>
    <t>주기관
(Main Engine)</t>
    <phoneticPr fontId="3" type="noConversion"/>
  </si>
  <si>
    <t xml:space="preserve">가솔린
3기통
</t>
    <phoneticPr fontId="3" type="noConversion"/>
  </si>
  <si>
    <t>MERCURY</t>
    <phoneticPr fontId="3" type="noConversion"/>
  </si>
  <si>
    <t>미상</t>
    <phoneticPr fontId="3" type="noConversion"/>
  </si>
  <si>
    <t>식</t>
    <phoneticPr fontId="3" type="noConversion"/>
  </si>
  <si>
    <t>합   계</t>
    <phoneticPr fontId="3" type="noConversion"/>
  </si>
  <si>
    <t>(선명 : 영신, 소유자 : 황근수)</t>
  </si>
  <si>
    <t>연번</t>
    <phoneticPr fontId="3" type="noConversion"/>
  </si>
  <si>
    <t>품   명</t>
    <phoneticPr fontId="3" type="noConversion"/>
  </si>
  <si>
    <t>규격 · 형식</t>
    <phoneticPr fontId="3" type="noConversion"/>
  </si>
  <si>
    <t>제작소</t>
    <phoneticPr fontId="3" type="noConversion"/>
  </si>
  <si>
    <t>제작
일자</t>
    <phoneticPr fontId="3" type="noConversion"/>
  </si>
  <si>
    <t>수</t>
    <phoneticPr fontId="3" type="noConversion"/>
  </si>
  <si>
    <t>량</t>
    <phoneticPr fontId="3" type="noConversion"/>
  </si>
  <si>
    <t>평가금액(원)</t>
    <phoneticPr fontId="3" type="noConversion"/>
  </si>
  <si>
    <t>가 온</t>
    <phoneticPr fontId="3" type="noConversion"/>
  </si>
  <si>
    <t>대 한</t>
    <phoneticPr fontId="3" type="noConversion"/>
  </si>
  <si>
    <t>평 균</t>
    <phoneticPr fontId="3" type="noConversion"/>
  </si>
  <si>
    <t>주기관
(Main Engine)</t>
    <phoneticPr fontId="3" type="noConversion"/>
  </si>
  <si>
    <t xml:space="preserve">1)육상디젤
  V-8기통
  256PS
2)동력전달장치
3)축계장치
4)Std' Acc's
</t>
    <phoneticPr fontId="3" type="noConversion"/>
  </si>
  <si>
    <t>대우</t>
    <phoneticPr fontId="3" type="noConversion"/>
  </si>
  <si>
    <t>미상</t>
    <phoneticPr fontId="3" type="noConversion"/>
  </si>
  <si>
    <t>식</t>
    <phoneticPr fontId="3" type="noConversion"/>
  </si>
  <si>
    <t>사이드로라
(Side Roller)</t>
    <phoneticPr fontId="3" type="noConversion"/>
  </si>
  <si>
    <t xml:space="preserve">M/E Belt Driven
Roll × 2ea
</t>
    <phoneticPr fontId="3" type="noConversion"/>
  </si>
  <si>
    <t>합   계</t>
    <phoneticPr fontId="3" type="noConversion"/>
  </si>
  <si>
    <t xml:space="preserve">감정평가금액 : </t>
    <phoneticPr fontId="11" type="noConversion"/>
  </si>
  <si>
    <t xml:space="preserve">매각금액 : </t>
    <phoneticPr fontId="11" type="noConversion"/>
  </si>
  <si>
    <t>* 매각금액 = 감정평가금액 * 20%</t>
    <phoneticPr fontId="3" type="noConversion"/>
  </si>
  <si>
    <t>연번</t>
    <phoneticPr fontId="20" type="noConversion"/>
  </si>
  <si>
    <t>선주명</t>
    <phoneticPr fontId="20" type="noConversion"/>
  </si>
  <si>
    <t>주     소</t>
    <phoneticPr fontId="20" type="noConversion"/>
  </si>
  <si>
    <t>선명</t>
    <phoneticPr fontId="20" type="noConversion"/>
  </si>
  <si>
    <t>어선번호</t>
    <phoneticPr fontId="20" type="noConversion"/>
  </si>
  <si>
    <t>허가
업종</t>
    <phoneticPr fontId="20" type="noConversion"/>
  </si>
  <si>
    <t>톤수</t>
    <phoneticPr fontId="20" type="noConversion"/>
  </si>
  <si>
    <t>기관
종류</t>
    <phoneticPr fontId="20" type="noConversion"/>
  </si>
  <si>
    <t>기관
마력</t>
    <phoneticPr fontId="20" type="noConversion"/>
  </si>
  <si>
    <t>선질</t>
    <phoneticPr fontId="20" type="noConversion"/>
  </si>
  <si>
    <t>진수일</t>
    <phoneticPr fontId="20" type="noConversion"/>
  </si>
  <si>
    <t>비 고</t>
    <phoneticPr fontId="20" type="noConversion"/>
  </si>
  <si>
    <t>FRP</t>
  </si>
  <si>
    <t>김안선</t>
    <phoneticPr fontId="3" type="noConversion"/>
  </si>
  <si>
    <t>황근수</t>
    <phoneticPr fontId="3" type="noConversion"/>
  </si>
  <si>
    <t>부산 사하구 하신번영로 350번길 10
(협신주택 B동 201호)</t>
    <phoneticPr fontId="20" type="noConversion"/>
  </si>
  <si>
    <t>부산 강서구 명지새동네길 20번길 26</t>
    <phoneticPr fontId="20" type="noConversion"/>
  </si>
  <si>
    <t>2012년 연안어업 감척사업 폐업대상 어선명단</t>
    <phoneticPr fontId="20" type="noConversion"/>
  </si>
  <si>
    <t>성칠</t>
    <phoneticPr fontId="3" type="noConversion"/>
  </si>
  <si>
    <t>영신</t>
    <phoneticPr fontId="3" type="noConversion"/>
  </si>
  <si>
    <t>0407007-
6264403</t>
    <phoneticPr fontId="3" type="noConversion"/>
  </si>
  <si>
    <t>연안복합</t>
    <phoneticPr fontId="3" type="noConversion"/>
  </si>
  <si>
    <t>가솔린</t>
    <phoneticPr fontId="3" type="noConversion"/>
  </si>
  <si>
    <t>2004.6.14</t>
    <phoneticPr fontId="3" type="noConversion"/>
  </si>
  <si>
    <t>1994.7.1</t>
    <phoneticPr fontId="3" type="noConversion"/>
  </si>
  <si>
    <t>육)디젤</t>
    <phoneticPr fontId="3" type="noConversion"/>
  </si>
  <si>
    <t>9802002-
6264401</t>
    <phoneticPr fontId="3" type="noConversion"/>
  </si>
</sst>
</file>

<file path=xl/styles.xml><?xml version="1.0" encoding="utf-8"?>
<styleSheet xmlns="http://schemas.openxmlformats.org/spreadsheetml/2006/main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&quot;NO.&quot;??"/>
    <numFmt numFmtId="177" formatCode="_ * #,##0_ ;_ * &quot;₩&quot;\!\-#,##0_ ;_ * &quot;-&quot;_ ;_ @_ "/>
    <numFmt numFmtId="178" formatCode="_ * #,##0.00_ ;_ * &quot;₩&quot;\!\-#,##0.00_ ;_ * &quot;-&quot;??_ ;_ @_ "/>
    <numFmt numFmtId="179" formatCode="_-* #,##0&quot;₩&quot;\!\ _F_-;&quot;₩&quot;\!\-* #,##0&quot;₩&quot;\!\ _F_-;_-* &quot;-&quot;&quot;₩&quot;\!\ _F_-;_-@_-"/>
    <numFmt numFmtId="180" formatCode="_-* #,##0.00&quot;₩&quot;\!\ _F_-;&quot;₩&quot;\!\-* #,##0.00&quot;₩&quot;\!\ _F_-;_-* &quot;-&quot;??&quot;₩&quot;\!\ _F_-;_-@_-"/>
    <numFmt numFmtId="181" formatCode="_-* #,##0&quot;₩&quot;\!\ &quot;F&quot;_-;&quot;₩&quot;\!\-* #,##0&quot;₩&quot;\!\ &quot;F&quot;_-;_-* &quot;-&quot;&quot;₩&quot;\!\ &quot;F&quot;_-;_-@_-"/>
    <numFmt numFmtId="182" formatCode="_-* #,##0.00&quot;₩&quot;\!\ &quot;F&quot;_-;&quot;₩&quot;\!\-* #,##0.00&quot;₩&quot;\!\ &quot;F&quot;_-;_-* &quot;-&quot;??&quot;₩&quot;\!\ &quot;F&quot;_-;_-@_-"/>
    <numFmt numFmtId="183" formatCode="#,##0_);[Red]\(#,##0\)"/>
    <numFmt numFmtId="184" formatCode="#,##0.000_);[Red]\(#,##0.000\)"/>
    <numFmt numFmtId="185" formatCode="#,##0_ "/>
  </numFmts>
  <fonts count="23">
    <font>
      <sz val="11"/>
      <name val="돋움체"/>
      <family val="3"/>
      <charset val="129"/>
    </font>
    <font>
      <sz val="11"/>
      <name val="돋움체"/>
      <family val="3"/>
      <charset val="129"/>
    </font>
    <font>
      <b/>
      <sz val="22"/>
      <name val="굴림체"/>
      <family val="3"/>
      <charset val="129"/>
    </font>
    <font>
      <sz val="8"/>
      <name val="돋움체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b/>
      <sz val="11"/>
      <name val="굴림체"/>
      <family val="3"/>
      <charset val="129"/>
    </font>
    <font>
      <sz val="11"/>
      <color indexed="9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Times New Roman"/>
      <family val="1"/>
    </font>
    <font>
      <sz val="8"/>
      <name val="맑은 고딕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indexed="8"/>
      <name val="굴림"/>
      <family val="3"/>
      <charset val="129"/>
    </font>
    <font>
      <b/>
      <sz val="11"/>
      <color theme="3" tint="-0.249977111117893"/>
      <name val="맑은 고딕"/>
      <family val="3"/>
      <charset val="129"/>
    </font>
    <font>
      <b/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sz val="8"/>
      <name val="돋움"/>
      <family val="3"/>
      <charset val="129"/>
    </font>
    <font>
      <b/>
      <sz val="10"/>
      <color indexed="8"/>
      <name val="굴림"/>
      <family val="3"/>
      <charset val="129"/>
    </font>
    <font>
      <sz val="10"/>
      <color indexed="8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4" borderId="12" applyNumberFormat="0" applyFont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8" fillId="0" borderId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/>
    <xf numFmtId="0" fontId="8" fillId="0" borderId="0"/>
  </cellStyleXfs>
  <cellXfs count="117">
    <xf numFmtId="0" fontId="0" fillId="0" borderId="0" xfId="0"/>
    <xf numFmtId="0" fontId="2" fillId="0" borderId="1" xfId="0" applyNumberFormat="1" applyFont="1" applyBorder="1" applyAlignment="1">
      <alignment horizontal="centerContinuous" vertical="center"/>
    </xf>
    <xf numFmtId="41" fontId="4" fillId="0" borderId="1" xfId="1" applyFont="1" applyBorder="1" applyAlignment="1">
      <alignment horizontal="centerContinuous" vertical="center"/>
    </xf>
    <xf numFmtId="0" fontId="4" fillId="0" borderId="1" xfId="1" applyNumberFormat="1" applyFont="1" applyBorder="1" applyAlignment="1">
      <alignment horizontal="centerContinuous" vertical="center"/>
    </xf>
    <xf numFmtId="0" fontId="4" fillId="0" borderId="1" xfId="0" applyNumberFormat="1" applyFont="1" applyBorder="1" applyAlignment="1">
      <alignment horizontal="centerContinuous" vertical="center"/>
    </xf>
    <xf numFmtId="49" fontId="4" fillId="0" borderId="1" xfId="0" applyNumberFormat="1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left" vertical="center"/>
    </xf>
    <xf numFmtId="41" fontId="4" fillId="0" borderId="0" xfId="1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2" borderId="5" xfId="0" applyFont="1" applyFill="1" applyBorder="1" applyAlignment="1">
      <alignment horizontal="centerContinuous" vertical="center"/>
    </xf>
    <xf numFmtId="0" fontId="4" fillId="3" borderId="0" xfId="0" applyFont="1" applyFill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41" fontId="4" fillId="0" borderId="10" xfId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41" fontId="4" fillId="0" borderId="10" xfId="1" applyNumberFormat="1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41" fontId="4" fillId="0" borderId="9" xfId="1" applyFont="1" applyFill="1" applyBorder="1" applyAlignment="1">
      <alignment vertical="top"/>
    </xf>
    <xf numFmtId="41" fontId="4" fillId="0" borderId="9" xfId="2" applyFont="1" applyFill="1" applyBorder="1" applyAlignment="1">
      <alignment vertical="top"/>
    </xf>
    <xf numFmtId="0" fontId="4" fillId="0" borderId="0" xfId="0" applyFont="1" applyFill="1" applyAlignment="1">
      <alignment vertical="top" wrapText="1"/>
    </xf>
    <xf numFmtId="49" fontId="4" fillId="0" borderId="11" xfId="1" applyNumberFormat="1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1" applyNumberFormat="1" applyFont="1" applyBorder="1" applyAlignment="1">
      <alignment vertical="top" wrapText="1"/>
    </xf>
    <xf numFmtId="49" fontId="4" fillId="0" borderId="11" xfId="1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1" fontId="4" fillId="0" borderId="10" xfId="1" applyNumberFormat="1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42" fontId="4" fillId="0" borderId="9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1" fontId="4" fillId="0" borderId="0" xfId="1" applyFont="1" applyFill="1" applyBorder="1" applyAlignment="1">
      <alignment vertical="center"/>
    </xf>
    <xf numFmtId="0" fontId="4" fillId="0" borderId="0" xfId="1" applyNumberFormat="1" applyFont="1" applyAlignment="1">
      <alignment vertical="center"/>
    </xf>
    <xf numFmtId="41" fontId="4" fillId="0" borderId="0" xfId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 wrapText="1"/>
    </xf>
    <xf numFmtId="41" fontId="6" fillId="0" borderId="7" xfId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1" fontId="4" fillId="0" borderId="7" xfId="1" applyNumberFormat="1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1" fontId="4" fillId="0" borderId="6" xfId="1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41" fontId="6" fillId="0" borderId="0" xfId="1" applyFont="1" applyFill="1" applyBorder="1" applyAlignment="1">
      <alignment horizontal="center" vertical="top" wrapText="1"/>
    </xf>
    <xf numFmtId="0" fontId="6" fillId="0" borderId="0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vertical="top" wrapText="1"/>
    </xf>
    <xf numFmtId="49" fontId="4" fillId="0" borderId="0" xfId="0" applyNumberFormat="1" applyFont="1" applyBorder="1" applyAlignment="1">
      <alignment horizontal="center" vertical="top" wrapText="1"/>
    </xf>
    <xf numFmtId="41" fontId="4" fillId="0" borderId="0" xfId="1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1" fontId="4" fillId="0" borderId="0" xfId="1" applyFont="1" applyBorder="1" applyAlignment="1">
      <alignment vertical="top" wrapText="1"/>
    </xf>
    <xf numFmtId="185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/>
    </xf>
    <xf numFmtId="183" fontId="14" fillId="0" borderId="14" xfId="0" applyNumberFormat="1" applyFont="1" applyBorder="1" applyAlignment="1">
      <alignment horizontal="center" vertical="center" wrapText="1"/>
    </xf>
    <xf numFmtId="183" fontId="14" fillId="0" borderId="14" xfId="0" applyNumberFormat="1" applyFont="1" applyBorder="1" applyAlignment="1">
      <alignment horizontal="right" vertical="center" wrapText="1"/>
    </xf>
    <xf numFmtId="183" fontId="15" fillId="5" borderId="14" xfId="0" applyNumberFormat="1" applyFont="1" applyFill="1" applyBorder="1" applyAlignment="1">
      <alignment horizontal="center" vertical="center" wrapText="1"/>
    </xf>
    <xf numFmtId="184" fontId="15" fillId="0" borderId="14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183" fontId="14" fillId="0" borderId="17" xfId="0" applyNumberFormat="1" applyFont="1" applyBorder="1" applyAlignment="1">
      <alignment horizontal="center" vertical="center" wrapText="1"/>
    </xf>
    <xf numFmtId="183" fontId="14" fillId="0" borderId="17" xfId="0" applyNumberFormat="1" applyFont="1" applyBorder="1" applyAlignment="1">
      <alignment horizontal="right" vertical="center" wrapText="1"/>
    </xf>
    <xf numFmtId="183" fontId="15" fillId="5" borderId="17" xfId="0" applyNumberFormat="1" applyFont="1" applyFill="1" applyBorder="1" applyAlignment="1">
      <alignment horizontal="center" vertical="center" wrapText="1"/>
    </xf>
    <xf numFmtId="184" fontId="15" fillId="0" borderId="17" xfId="0" applyNumberFormat="1" applyFont="1" applyBorder="1" applyAlignment="1">
      <alignment horizontal="center"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85" fontId="12" fillId="0" borderId="19" xfId="0" applyNumberFormat="1" applyFont="1" applyBorder="1" applyAlignment="1">
      <alignment vertical="center"/>
    </xf>
    <xf numFmtId="0" fontId="13" fillId="0" borderId="19" xfId="0" applyFont="1" applyBorder="1" applyAlignment="1">
      <alignment vertical="center" wrapText="1"/>
    </xf>
    <xf numFmtId="185" fontId="16" fillId="0" borderId="15" xfId="0" applyNumberFormat="1" applyFont="1" applyBorder="1" applyAlignment="1">
      <alignment vertical="center"/>
    </xf>
    <xf numFmtId="41" fontId="4" fillId="6" borderId="6" xfId="1" applyFont="1" applyFill="1" applyBorder="1" applyAlignment="1">
      <alignment vertical="center"/>
    </xf>
    <xf numFmtId="183" fontId="15" fillId="0" borderId="14" xfId="0" applyNumberFormat="1" applyFont="1" applyBorder="1" applyAlignment="1">
      <alignment horizontal="right" vertical="distributed" wrapText="1"/>
    </xf>
    <xf numFmtId="183" fontId="18" fillId="0" borderId="17" xfId="0" applyNumberFormat="1" applyFont="1" applyBorder="1" applyAlignment="1">
      <alignment horizontal="right" vertical="center" wrapText="1"/>
    </xf>
    <xf numFmtId="185" fontId="18" fillId="0" borderId="18" xfId="0" applyNumberFormat="1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1" fontId="6" fillId="2" borderId="3" xfId="1" applyFont="1" applyFill="1" applyBorder="1" applyAlignment="1">
      <alignment horizontal="center" vertical="center"/>
    </xf>
    <xf numFmtId="41" fontId="6" fillId="2" borderId="7" xfId="1" applyFont="1" applyFill="1" applyBorder="1" applyAlignment="1">
      <alignment horizontal="center" vertical="center"/>
    </xf>
    <xf numFmtId="0" fontId="6" fillId="2" borderId="4" xfId="1" applyNumberFormat="1" applyFont="1" applyFill="1" applyBorder="1" applyAlignment="1">
      <alignment horizontal="center" vertical="center"/>
    </xf>
    <xf numFmtId="0" fontId="6" fillId="2" borderId="8" xfId="1" applyNumberFormat="1" applyFont="1" applyFill="1" applyBorder="1" applyAlignment="1">
      <alignment horizontal="center" vertical="center"/>
    </xf>
    <xf numFmtId="41" fontId="6" fillId="2" borderId="4" xfId="1" applyFont="1" applyFill="1" applyBorder="1" applyAlignment="1">
      <alignment horizontal="center" vertical="center"/>
    </xf>
    <xf numFmtId="41" fontId="6" fillId="2" borderId="8" xfId="1" applyFont="1" applyFill="1" applyBorder="1" applyAlignment="1">
      <alignment horizontal="center" vertical="center"/>
    </xf>
    <xf numFmtId="0" fontId="19" fillId="0" borderId="20" xfId="21" applyFont="1" applyBorder="1" applyAlignment="1">
      <alignment horizontal="center" vertical="center"/>
    </xf>
    <xf numFmtId="0" fontId="5" fillId="0" borderId="0" xfId="21" applyFont="1" applyAlignment="1">
      <alignment horizontal="center" vertical="center"/>
    </xf>
    <xf numFmtId="0" fontId="5" fillId="0" borderId="0" xfId="21" applyFont="1" applyAlignment="1">
      <alignment vertical="center"/>
    </xf>
    <xf numFmtId="0" fontId="4" fillId="0" borderId="0" xfId="21" applyFont="1" applyAlignment="1">
      <alignment vertical="center"/>
    </xf>
    <xf numFmtId="0" fontId="22" fillId="0" borderId="24" xfId="21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 wrapText="1"/>
    </xf>
    <xf numFmtId="0" fontId="22" fillId="0" borderId="25" xfId="21" applyFont="1" applyBorder="1" applyAlignment="1">
      <alignment horizontal="center" vertical="center" wrapText="1"/>
    </xf>
    <xf numFmtId="0" fontId="22" fillId="0" borderId="25" xfId="21" applyFont="1" applyBorder="1" applyAlignment="1">
      <alignment horizontal="center" vertical="center"/>
    </xf>
    <xf numFmtId="0" fontId="22" fillId="0" borderId="26" xfId="21" applyFont="1" applyBorder="1" applyAlignment="1">
      <alignment horizontal="center" vertical="center"/>
    </xf>
    <xf numFmtId="49" fontId="4" fillId="0" borderId="0" xfId="21" applyNumberFormat="1" applyFont="1" applyAlignment="1">
      <alignment vertical="center"/>
    </xf>
    <xf numFmtId="0" fontId="21" fillId="7" borderId="21" xfId="21" applyFont="1" applyFill="1" applyBorder="1" applyAlignment="1">
      <alignment horizontal="center" vertical="center"/>
    </xf>
    <xf numFmtId="0" fontId="21" fillId="7" borderId="22" xfId="21" applyFont="1" applyFill="1" applyBorder="1" applyAlignment="1">
      <alignment horizontal="center" vertical="center"/>
    </xf>
    <xf numFmtId="49" fontId="21" fillId="7" borderId="22" xfId="21" applyNumberFormat="1" applyFont="1" applyFill="1" applyBorder="1" applyAlignment="1">
      <alignment horizontal="centerContinuous" vertical="center"/>
    </xf>
    <xf numFmtId="0" fontId="21" fillId="7" borderId="22" xfId="21" applyFont="1" applyFill="1" applyBorder="1" applyAlignment="1">
      <alignment horizontal="center" vertical="center" wrapText="1"/>
    </xf>
    <xf numFmtId="0" fontId="21" fillId="7" borderId="23" xfId="21" applyFont="1" applyFill="1" applyBorder="1" applyAlignment="1">
      <alignment horizontal="center" vertical="center"/>
    </xf>
  </cellXfs>
  <cellStyles count="22">
    <cellStyle name="메모 2" xfId="3"/>
    <cellStyle name="쉼표 [0]" xfId="1" builtinId="6"/>
    <cellStyle name="쉼표 [0] 2" xfId="4"/>
    <cellStyle name="쉼표 [0] 2 2" xfId="5"/>
    <cellStyle name="쉼표 [0] 2 2 2" xfId="6"/>
    <cellStyle name="쉼표 [0] 2 2 2 2" xfId="2"/>
    <cellStyle name="쉼표 [0] 2 2 3" xfId="7"/>
    <cellStyle name="쉼표 [0] 2 3" xfId="8"/>
    <cellStyle name="쉼표 [0] 2 3 2" xfId="9"/>
    <cellStyle name="쉼표 [0] 2 4" xfId="10"/>
    <cellStyle name="쉼표 [0] 3" xfId="11"/>
    <cellStyle name="쉼표 [0] 4" xfId="12"/>
    <cellStyle name="콤마 [0]_96의견" xfId="13"/>
    <cellStyle name="콤마_96의견" xfId="14"/>
    <cellStyle name="표준" xfId="0" builtinId="0"/>
    <cellStyle name="표준 2" xfId="15"/>
    <cellStyle name="표준_허가사항" xfId="21"/>
    <cellStyle name="Comma [0]_MATERAL2" xfId="16"/>
    <cellStyle name="Comma_MATERAL2" xfId="17"/>
    <cellStyle name="Currency [0]_MATERAL2" xfId="18"/>
    <cellStyle name="Currency_MATERAL2" xfId="19"/>
    <cellStyle name="Normal_Certs Q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" name="AutoShape 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" name="AutoShape 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" name="AutoShape 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" name="AutoShape 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" name="AutoShape 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" name="AutoShape 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" name="AutoShape 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" name="AutoShape 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" name="AutoShape 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" name="AutoShape 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" name="AutoShape 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" name="AutoShape 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" name="AutoShape 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" name="AutoShape 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" name="AutoShape 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" name="AutoShape 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" name="AutoShape 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" name="AutoShape 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" name="AutoShape 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" name="AutoShape 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" name="AutoShape 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" name="AutoShape 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" name="AutoShape 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" name="AutoShape 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" name="AutoShape 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" name="AutoShape 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" name="AutoShape 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" name="AutoShape 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" name="AutoShape 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" name="AutoShape 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" name="AutoShape 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" name="AutoShape 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" name="AutoShape 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" name="AutoShape 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" name="AutoShape 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" name="AutoShape 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" name="AutoShape 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" name="AutoShape 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" name="AutoShape 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" name="AutoShape 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" name="AutoShape 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" name="AutoShape 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" name="AutoShape 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" name="AutoShape 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" name="AutoShape 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" name="AutoShape 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" name="AutoShape 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" name="AutoShape 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" name="AutoShape 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" name="AutoShape 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" name="AutoShape 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" name="AutoShape 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" name="AutoShape 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" name="AutoShape 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5" name="AutoShape 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6" name="AutoShape 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7" name="AutoShape 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8" name="AutoShape 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9" name="AutoShape 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AutoShape 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AutoShape 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AutoShape 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AutoShape 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AutoShape 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AutoShape 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AutoShape 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AutoShape 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AutoShape 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AutoShape 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AutoShape 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1" name="AutoShape 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2" name="AutoShape 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3" name="AutoShape 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4" name="AutoShape 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5" name="AutoShape 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6" name="AutoShape 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7" name="AutoShape 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8" name="AutoShape 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9" name="AutoShape 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0" name="AutoShape 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1" name="AutoShape 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2" name="AutoShape 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3" name="AutoShape 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4" name="AutoShape 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5" name="AutoShape 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6" name="AutoShape 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7" name="AutoShape 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8" name="AutoShape 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99" name="AutoShape 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0" name="AutoShape 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1" name="AutoShape 1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2" name="AutoShape 1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3" name="AutoShape 1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4" name="AutoShape 1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5" name="AutoShape 1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6" name="AutoShape 1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7" name="AutoShape 1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8" name="AutoShape 1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09" name="AutoShape 1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0" name="AutoShape 1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1" name="AutoShape 1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2" name="AutoShape 1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3" name="AutoShape 1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4" name="AutoShape 1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5" name="AutoShape 1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6" name="AutoShape 1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7" name="AutoShape 1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8" name="AutoShape 1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19" name="AutoShape 1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0" name="AutoShape 1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1" name="AutoShape 1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2" name="AutoShape 1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3" name="AutoShape 1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4" name="AutoShape 1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" name="AutoShape 1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6" name="AutoShape 1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7" name="AutoShape 1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8" name="AutoShape 1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9" name="AutoShape 1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0" name="AutoShape 1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1" name="AutoShape 1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2" name="AutoShape 1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3" name="AutoShape 1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4" name="AutoShape 1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5" name="AutoShape 1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6" name="AutoShape 1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" name="AutoShape 1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8" name="AutoShape 1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9" name="AutoShape 1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0" name="AutoShape 1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1" name="AutoShape 1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2" name="AutoShape 1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3" name="AutoShape 1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4" name="AutoShape 1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" name="AutoShape 1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6" name="AutoShape 1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7" name="AutoShape 1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8" name="AutoShape 1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" name="AutoShape 1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0" name="AutoShape 1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1" name="AutoShape 1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2" name="AutoShape 1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" name="AutoShape 1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4" name="AutoShape 1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5" name="AutoShape 1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6" name="AutoShape 1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" name="AutoShape 1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8" name="AutoShape 1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9" name="AutoShape 1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0" name="AutoShape 1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1" name="AutoShape 1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2" name="AutoShape 1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3" name="AutoShape 1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4" name="AutoShape 1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5" name="AutoShape 1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6" name="AutoShape 1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7" name="AutoShape 1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8" name="AutoShape 1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69" name="AutoShape 1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0" name="AutoShape 1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1" name="AutoShape 1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2" name="AutoShape 1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3" name="AutoShape 1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4" name="AutoShape 1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5" name="AutoShape 1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6" name="AutoShape 1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7" name="AutoShape 1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8" name="AutoShape 1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79" name="AutoShape 1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0" name="AutoShape 1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1" name="AutoShape 1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2" name="AutoShape 1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3" name="AutoShape 1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4" name="AutoShape 1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5" name="AutoShape 1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6" name="AutoShape 1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7" name="AutoShape 1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8" name="AutoShape 1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89" name="AutoShape 1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0" name="AutoShape 1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1" name="AutoShape 1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2" name="AutoShape 1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3" name="AutoShape 1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4" name="AutoShape 1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5" name="AutoShape 1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6" name="AutoShape 1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7" name="AutoShape 1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8" name="AutoShape 1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99" name="AutoShape 1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0" name="AutoShape 1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1" name="AutoShape 2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2" name="AutoShape 2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3" name="AutoShape 2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4" name="AutoShape 2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5" name="AutoShape 2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6" name="AutoShape 2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7" name="AutoShape 2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8" name="AutoShape 2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09" name="AutoShape 2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0" name="AutoShape 2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1" name="AutoShape 2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" name="AutoShape 2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" name="AutoShape 2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4" name="AutoShape 2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5" name="AutoShape 2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6" name="AutoShape 2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7" name="AutoShape 2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8" name="AutoShape 2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9" name="AutoShape 2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0" name="AutoShape 2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1" name="AutoShape 2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2" name="AutoShape 2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3" name="AutoShape 2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4" name="AutoShape 2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5" name="AutoShape 2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6" name="AutoShape 2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7" name="AutoShape 2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8" name="AutoShape 2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29" name="AutoShape 2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0" name="AutoShape 2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1" name="AutoShape 2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2" name="AutoShape 2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3" name="AutoShape 2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4" name="AutoShape 2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5" name="AutoShape 2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6" name="AutoShape 2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7" name="AutoShape 2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8" name="AutoShape 2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9" name="AutoShape 2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0" name="AutoShape 2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1" name="AutoShape 2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2" name="AutoShape 2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3" name="AutoShape 2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4" name="AutoShape 2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5" name="AutoShape 2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6" name="AutoShape 2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7" name="AutoShape 2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8" name="AutoShape 2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9" name="AutoShape 2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0" name="AutoShape 2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1" name="AutoShape 2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2" name="AutoShape 2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3" name="AutoShape 2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4" name="AutoShape 2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5" name="AutoShape 2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6" name="AutoShape 2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7" name="AutoShape 2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8" name="AutoShape 2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9" name="AutoShape 2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0" name="AutoShape 2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1" name="AutoShape 2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2" name="AutoShape 2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3" name="AutoShape 2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4" name="AutoShape 2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5" name="AutoShape 2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6" name="AutoShape 2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7" name="AutoShape 2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8" name="AutoShape 2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9" name="AutoShape 2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0" name="AutoShape 2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1" name="AutoShape 2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2" name="AutoShape 2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3" name="AutoShape 2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4" name="AutoShape 2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5" name="AutoShape 2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6" name="AutoShape 2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7" name="AutoShape 2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8" name="AutoShape 2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79" name="AutoShape 2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0" name="AutoShape 2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1" name="AutoShape 2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2" name="AutoShape 2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3" name="AutoShape 2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4" name="AutoShape 2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5" name="AutoShape 2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6" name="AutoShape 2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7" name="AutoShape 2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8" name="AutoShape 2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9" name="AutoShape 2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0" name="AutoShape 2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1" name="AutoShape 2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2" name="AutoShape 2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3" name="AutoShape 2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4" name="AutoShape 2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5" name="AutoShape 2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6" name="AutoShape 2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7" name="AutoShape 2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8" name="AutoShape 2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99" name="AutoShape 2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0" name="AutoShape 2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1" name="AutoShape 3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2" name="AutoShape 3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3" name="AutoShape 3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4" name="AutoShape 3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5" name="AutoShape 3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6" name="AutoShape 3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7" name="AutoShape 3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8" name="AutoShape 3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09" name="AutoShape 3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0" name="AutoShape 3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1" name="AutoShape 3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2" name="AutoShape 3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3" name="AutoShape 3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4" name="AutoShape 3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5" name="AutoShape 3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6" name="AutoShape 3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7" name="AutoShape 3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8" name="AutoShape 3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9" name="AutoShape 3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0" name="AutoShape 3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1" name="AutoShape 3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2" name="AutoShape 3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3" name="AutoShape 3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4" name="AutoShape 3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5" name="AutoShape 3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6" name="AutoShape 3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7" name="AutoShape 3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8" name="AutoShape 3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29" name="AutoShape 3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0" name="AutoShape 3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1" name="AutoShape 3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2" name="AutoShape 3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3" name="AutoShape 3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4" name="AutoShape 3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5" name="AutoShape 3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6" name="AutoShape 3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7" name="AutoShape 3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8" name="AutoShape 3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39" name="AutoShape 3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0" name="AutoShape 3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1" name="AutoShape 3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2" name="AutoShape 3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3" name="AutoShape 3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4" name="AutoShape 3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5" name="AutoShape 3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6" name="AutoShape 3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7" name="AutoShape 3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8" name="AutoShape 3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49" name="AutoShape 3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0" name="AutoShape 3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1" name="AutoShape 3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2" name="AutoShape 3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3" name="AutoShape 3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4" name="AutoShape 3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5" name="AutoShape 3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6" name="AutoShape 3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7" name="AutoShape 3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8" name="AutoShape 3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59" name="AutoShape 3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0" name="AutoShape 3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1" name="AutoShape 3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2" name="AutoShape 3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3" name="AutoShape 3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4" name="AutoShape 3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5" name="AutoShape 3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6" name="AutoShape 3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7" name="AutoShape 3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8" name="AutoShape 3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69" name="AutoShape 3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0" name="AutoShape 3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1" name="AutoShape 3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2" name="AutoShape 3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3" name="AutoShape 3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4" name="AutoShape 3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5" name="AutoShape 3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6" name="AutoShape 3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7" name="AutoShape 3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8" name="AutoShape 3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79" name="AutoShape 3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0" name="AutoShape 3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1" name="AutoShape 3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2" name="AutoShape 3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3" name="AutoShape 3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4" name="AutoShape 3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5" name="AutoShape 3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6" name="AutoShape 3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7" name="AutoShape 3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8" name="AutoShape 3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89" name="AutoShape 3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0" name="AutoShape 3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1" name="AutoShape 3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2" name="AutoShape 3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3" name="AutoShape 3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4" name="AutoShape 3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5" name="AutoShape 3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6" name="AutoShape 3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7" name="AutoShape 3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8" name="AutoShape 3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99" name="AutoShape 3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0" name="AutoShape 3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1" name="AutoShape 4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2" name="AutoShape 4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3" name="AutoShape 4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4" name="AutoShape 4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5" name="AutoShape 4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6" name="AutoShape 4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7" name="AutoShape 4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8" name="AutoShape 4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09" name="AutoShape 4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0" name="AutoShape 4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1" name="AutoShape 4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2" name="AutoShape 4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3" name="AutoShape 4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4" name="AutoShape 4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5" name="AutoShape 4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6" name="AutoShape 4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7" name="AutoShape 4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8" name="AutoShape 4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19" name="AutoShape 4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0" name="AutoShape 4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1" name="AutoShape 4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2" name="AutoShape 4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3" name="AutoShape 4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4" name="AutoShape 4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5" name="AutoShape 4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6" name="AutoShape 4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7" name="AutoShape 4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8" name="AutoShape 4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29" name="AutoShape 4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0" name="AutoShape 4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1" name="AutoShape 4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2" name="AutoShape 4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3" name="AutoShape 4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4" name="AutoShape 4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5" name="AutoShape 4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6" name="AutoShape 4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7" name="AutoShape 4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8" name="AutoShape 4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39" name="AutoShape 4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0" name="AutoShape 4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1" name="AutoShape 4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2" name="AutoShape 4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3" name="AutoShape 4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4" name="AutoShape 4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5" name="AutoShape 4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6" name="AutoShape 4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7" name="AutoShape 4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8" name="AutoShape 4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49" name="AutoShape 4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0" name="AutoShape 4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1" name="AutoShape 4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2" name="AutoShape 4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3" name="AutoShape 4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4" name="AutoShape 4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5" name="AutoShape 4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6" name="AutoShape 4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7" name="AutoShape 4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8" name="AutoShape 4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59" name="AutoShape 4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0" name="AutoShape 4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1" name="AutoShape 4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2" name="AutoShape 4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3" name="AutoShape 4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4" name="AutoShape 4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5" name="AutoShape 4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6" name="AutoShape 4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7" name="AutoShape 4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8" name="AutoShape 4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69" name="AutoShape 4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0" name="AutoShape 4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1" name="AutoShape 4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2" name="AutoShape 4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3" name="AutoShape 4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4" name="AutoShape 4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5" name="AutoShape 4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6" name="AutoShape 4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7" name="AutoShape 4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8" name="AutoShape 4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79" name="AutoShape 4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0" name="AutoShape 4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1" name="AutoShape 4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2" name="AutoShape 4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3" name="AutoShape 4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4" name="AutoShape 4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5" name="AutoShape 4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6" name="AutoShape 4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7" name="AutoShape 4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8" name="AutoShape 4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89" name="AutoShape 4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0" name="AutoShape 4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1" name="AutoShape 4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2" name="AutoShape 4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3" name="AutoShape 4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4" name="AutoShape 4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5" name="AutoShape 4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6" name="AutoShape 4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7" name="AutoShape 4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8" name="AutoShape 4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499" name="AutoShape 4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0" name="AutoShape 4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1" name="AutoShape 5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2" name="AutoShape 5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3" name="AutoShape 5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4" name="AutoShape 5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5" name="AutoShape 5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6" name="AutoShape 5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7" name="AutoShape 5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8" name="AutoShape 5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09" name="AutoShape 5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0" name="AutoShape 5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1" name="AutoShape 5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2" name="AutoShape 5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3" name="AutoShape 5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4" name="AutoShape 5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5" name="AutoShape 5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6" name="AutoShape 5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7" name="AutoShape 5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8" name="AutoShape 5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19" name="AutoShape 5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0" name="AutoShape 5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1" name="AutoShape 5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2" name="AutoShape 5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3" name="AutoShape 5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4" name="AutoShape 5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5" name="AutoShape 5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6" name="AutoShape 5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7" name="AutoShape 5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8" name="AutoShape 5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29" name="AutoShape 5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0" name="AutoShape 5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1" name="AutoShape 5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2" name="AutoShape 5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3" name="AutoShape 5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4" name="AutoShape 5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5" name="AutoShape 5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6" name="AutoShape 5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7" name="AutoShape 5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8" name="AutoShape 5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39" name="AutoShape 5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0" name="AutoShape 5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1" name="AutoShape 5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2" name="AutoShape 5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3" name="AutoShape 54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4" name="AutoShape 54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5" name="AutoShape 54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6" name="AutoShape 54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7" name="AutoShape 54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8" name="AutoShape 54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49" name="AutoShape 54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0" name="AutoShape 54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1" name="AutoShape 55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2" name="AutoShape 55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3" name="AutoShape 55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4" name="AutoShape 55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5" name="AutoShape 55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6" name="AutoShape 55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7" name="AutoShape 55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8" name="AutoShape 55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59" name="AutoShape 55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0" name="AutoShape 55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1" name="AutoShape 56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2" name="AutoShape 56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3" name="AutoShape 56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4" name="AutoShape 56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5" name="AutoShape 56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6" name="AutoShape 56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7" name="AutoShape 56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8" name="AutoShape 56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69" name="AutoShape 56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0" name="AutoShape 56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1" name="AutoShape 57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2" name="AutoShape 57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3" name="AutoShape 57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4" name="AutoShape 57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5" name="AutoShape 57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6" name="AutoShape 57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7" name="AutoShape 57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8" name="AutoShape 57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79" name="AutoShape 57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0" name="AutoShape 57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1" name="AutoShape 58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2" name="AutoShape 58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3" name="AutoShape 58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4" name="AutoShape 58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5" name="AutoShape 58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6" name="AutoShape 58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7" name="AutoShape 58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8" name="AutoShape 58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89" name="AutoShape 58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0" name="AutoShape 58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1" name="AutoShape 59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2" name="AutoShape 59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3" name="AutoShape 59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4" name="AutoShape 59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5" name="AutoShape 59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6" name="AutoShape 59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7" name="AutoShape 59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8" name="AutoShape 59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599" name="AutoShape 59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0" name="AutoShape 59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1" name="AutoShape 60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2" name="AutoShape 60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3" name="AutoShape 60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4" name="AutoShape 60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5" name="AutoShape 60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6" name="AutoShape 60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7" name="AutoShape 60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8" name="AutoShape 60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09" name="AutoShape 60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0" name="AutoShape 60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1" name="AutoShape 61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2" name="AutoShape 61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3" name="AutoShape 61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4" name="AutoShape 61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5" name="AutoShape 61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6" name="AutoShape 61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7" name="AutoShape 61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8" name="AutoShape 61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19" name="AutoShape 61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0" name="AutoShape 61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1" name="AutoShape 62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2" name="AutoShape 62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3" name="AutoShape 62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4" name="AutoShape 62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5" name="AutoShape 62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6" name="AutoShape 62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7" name="AutoShape 62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8" name="AutoShape 62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9" name="AutoShape 62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0" name="AutoShape 62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1" name="AutoShape 63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2" name="AutoShape 63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3" name="AutoShape 632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4" name="AutoShape 633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5" name="AutoShape 634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6" name="AutoShape 635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7" name="AutoShape 636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8" name="AutoShape 637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39" name="AutoShape 638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0" name="AutoShape 639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1" name="AutoShape 640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42" name="AutoShape 641"/>
        <xdr:cNvSpPr>
          <a:spLocks/>
        </xdr:cNvSpPr>
      </xdr:nvSpPr>
      <xdr:spPr bwMode="auto">
        <a:xfrm>
          <a:off x="6296025" y="0"/>
          <a:ext cx="0" cy="0"/>
        </a:xfrm>
        <a:prstGeom prst="rightBracket">
          <a:avLst>
            <a:gd name="adj" fmla="val -2147483648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data\excel\&#44048;&#51221;&#49436;\311008-21\&#48373;&#49324;&#483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excel\&#44048;&#51221;&#49436;\311008-21\&#48373;&#49324;&#483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k\&#50612;&#50629;&#44428;\2005&#45380;%20&#50672;&#50504;&#44048;&#52377;\&#48149;&#44284;&#51109;&#45784;\data\excel\&#44048;&#51221;&#49436;\311008-21\&#48373;&#49324;&#483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전남목록"/>
      <sheetName val="총괄표"/>
      <sheetName val="전체총괄 (연근해)"/>
      <sheetName val="전체총괄 (국제규제)"/>
      <sheetName val="목록"/>
      <sheetName val="선   박"/>
      <sheetName val="선   박 (2)"/>
      <sheetName val="선   박 (3)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  <sheetName val="수수료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 refreshError="1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선   박"/>
      <sheetName val="선   박 (2)"/>
      <sheetName val="선   박 (3)"/>
      <sheetName val="전남목록"/>
      <sheetName val="총괄표"/>
      <sheetName val="전체총괄 (연근해)"/>
      <sheetName val="전체총괄 (국제규제)"/>
      <sheetName val="목록"/>
      <sheetName val="맨손어업(어촌계별)"/>
      <sheetName val="평균단가"/>
      <sheetName val="어업경비(묘도)"/>
      <sheetName val="어업경비(묘읍)"/>
      <sheetName val="어업경비(온동)"/>
      <sheetName val="어업경비(도독)"/>
      <sheetName val="맨손경비(산출식)"/>
    </sheetNames>
    <sheetDataSet>
      <sheetData sheetId="0">
        <row r="4">
          <cell r="E4" t="str">
            <v>제작일자</v>
          </cell>
          <cell r="G4" t="str">
            <v>단  가</v>
          </cell>
          <cell r="H4" t="str">
            <v>금     액</v>
          </cell>
          <cell r="I4" t="str">
            <v>(계산용)</v>
          </cell>
        </row>
        <row r="6">
          <cell r="D6" t="str">
            <v xml:space="preserve"> [제7남경호]</v>
          </cell>
        </row>
        <row r="8">
          <cell r="A8">
            <v>1</v>
          </cell>
          <cell r="B8" t="str">
            <v>제7남경호</v>
          </cell>
          <cell r="C8" t="str">
            <v>Anchor</v>
          </cell>
          <cell r="D8" t="str">
            <v xml:space="preserve">  Anchor</v>
          </cell>
          <cell r="E8" t="str">
            <v>미 상</v>
          </cell>
          <cell r="F8">
            <v>1</v>
          </cell>
          <cell r="H8">
            <v>56000</v>
          </cell>
          <cell r="I8">
            <v>56000</v>
          </cell>
        </row>
        <row r="9">
          <cell r="B9" t="str">
            <v>제7남경호</v>
          </cell>
          <cell r="C9" t="str">
            <v>Anchor</v>
          </cell>
        </row>
        <row r="10">
          <cell r="B10" t="str">
            <v>제7남경호</v>
          </cell>
          <cell r="C10" t="str">
            <v>Anchor</v>
          </cell>
          <cell r="D10" t="str">
            <v xml:space="preserve">   Stock Type</v>
          </cell>
        </row>
        <row r="11">
          <cell r="B11" t="str">
            <v>제7남경호</v>
          </cell>
        </row>
        <row r="12">
          <cell r="A12">
            <v>2</v>
          </cell>
          <cell r="B12" t="str">
            <v>제7남경호</v>
          </cell>
          <cell r="C12" t="str">
            <v xml:space="preserve"> Wire Reel</v>
          </cell>
          <cell r="D12" t="str">
            <v xml:space="preserve">  Wire Reel</v>
          </cell>
          <cell r="E12" t="str">
            <v>미 상</v>
          </cell>
          <cell r="F12">
            <v>2</v>
          </cell>
          <cell r="G12">
            <v>378000</v>
          </cell>
          <cell r="H12">
            <v>756000</v>
          </cell>
          <cell r="I12">
            <v>378000</v>
          </cell>
        </row>
        <row r="13">
          <cell r="B13" t="str">
            <v>제7남경호</v>
          </cell>
          <cell r="C13" t="str">
            <v xml:space="preserve"> Wire Reel</v>
          </cell>
        </row>
        <row r="14">
          <cell r="B14" t="str">
            <v>제7남경호</v>
          </cell>
          <cell r="C14" t="str">
            <v xml:space="preserve"> Wire Reel</v>
          </cell>
          <cell r="D14" t="str">
            <v xml:space="preserve">   Hydrauric Type</v>
          </cell>
        </row>
        <row r="15">
          <cell r="B15" t="str">
            <v>제7남경호</v>
          </cell>
          <cell r="C15" t="str">
            <v xml:space="preserve"> Wire Reel</v>
          </cell>
          <cell r="D15" t="str">
            <v xml:space="preserve">   Warping Drum x 1ea</v>
          </cell>
        </row>
        <row r="16">
          <cell r="B16" t="str">
            <v>제7남경호</v>
          </cell>
          <cell r="C16" t="str">
            <v xml:space="preserve"> Wire Reel</v>
          </cell>
          <cell r="D16" t="str">
            <v xml:space="preserve">   Hydrauric Unit</v>
          </cell>
        </row>
        <row r="17">
          <cell r="B17" t="str">
            <v>제7남경호</v>
          </cell>
        </row>
        <row r="18">
          <cell r="A18">
            <v>3</v>
          </cell>
          <cell r="B18" t="str">
            <v>제7남경호</v>
          </cell>
          <cell r="C18" t="str">
            <v xml:space="preserve"> Net Winch </v>
          </cell>
          <cell r="D18" t="str">
            <v xml:space="preserve">  Net Winch </v>
          </cell>
          <cell r="E18" t="str">
            <v>미 상</v>
          </cell>
          <cell r="F18">
            <v>1</v>
          </cell>
          <cell r="H18">
            <v>2142000</v>
          </cell>
          <cell r="I18">
            <v>2142000</v>
          </cell>
        </row>
        <row r="20">
          <cell r="B20" t="str">
            <v>제7남경호</v>
          </cell>
          <cell r="C20" t="str">
            <v xml:space="preserve"> Net Winch </v>
          </cell>
          <cell r="D20" t="str">
            <v xml:space="preserve">   Hydrauric Type</v>
          </cell>
        </row>
        <row r="21">
          <cell r="B21" t="str">
            <v>제7남경호</v>
          </cell>
          <cell r="C21" t="str">
            <v xml:space="preserve"> Net Winch </v>
          </cell>
          <cell r="D21" t="str">
            <v xml:space="preserve">   Twin Roller</v>
          </cell>
        </row>
        <row r="22">
          <cell r="B22" t="str">
            <v>제7남경호</v>
          </cell>
          <cell r="C22" t="str">
            <v xml:space="preserve"> Net Winch </v>
          </cell>
          <cell r="D22" t="str">
            <v xml:space="preserve">   Hydrauric Unit</v>
          </cell>
        </row>
        <row r="23">
          <cell r="B23" t="str">
            <v>제7남경호</v>
          </cell>
        </row>
        <row r="24">
          <cell r="A24">
            <v>4</v>
          </cell>
          <cell r="B24" t="str">
            <v>제7남경호</v>
          </cell>
          <cell r="C24" t="str">
            <v xml:space="preserve"> Hoist</v>
          </cell>
          <cell r="D24" t="str">
            <v xml:space="preserve">  Hoist</v>
          </cell>
          <cell r="E24" t="str">
            <v>미 상</v>
          </cell>
          <cell r="F24">
            <v>1</v>
          </cell>
          <cell r="H24">
            <v>252000</v>
          </cell>
          <cell r="I24">
            <v>252000</v>
          </cell>
        </row>
        <row r="25">
          <cell r="B25" t="str">
            <v>제7남경호</v>
          </cell>
          <cell r="C25" t="str">
            <v xml:space="preserve"> Hoist</v>
          </cell>
        </row>
        <row r="26">
          <cell r="B26" t="str">
            <v>제7남경호</v>
          </cell>
          <cell r="C26" t="str">
            <v xml:space="preserve"> Hoist</v>
          </cell>
          <cell r="D26" t="str">
            <v xml:space="preserve">   0.5Ton</v>
          </cell>
        </row>
        <row r="27">
          <cell r="B27" t="str">
            <v>제7남경호</v>
          </cell>
        </row>
        <row r="28">
          <cell r="A28">
            <v>5</v>
          </cell>
          <cell r="B28" t="str">
            <v>제7남경호</v>
          </cell>
          <cell r="C28" t="str">
            <v xml:space="preserve"> Steering System</v>
          </cell>
          <cell r="D28" t="str">
            <v xml:space="preserve">  Steering System</v>
          </cell>
          <cell r="E28" t="str">
            <v>명항사</v>
          </cell>
          <cell r="F28">
            <v>1</v>
          </cell>
          <cell r="H28">
            <v>1386000</v>
          </cell>
          <cell r="I28">
            <v>1386000</v>
          </cell>
        </row>
        <row r="29">
          <cell r="B29" t="str">
            <v>제7남경호</v>
          </cell>
          <cell r="C29" t="str">
            <v xml:space="preserve"> Steering System</v>
          </cell>
          <cell r="E29" t="str">
            <v>미 상</v>
          </cell>
        </row>
        <row r="30">
          <cell r="B30" t="str">
            <v>제7남경호</v>
          </cell>
          <cell r="C30" t="str">
            <v xml:space="preserve"> Steering System</v>
          </cell>
          <cell r="D30" t="str">
            <v xml:space="preserve">   Elec-Hydrauric Type</v>
          </cell>
        </row>
        <row r="31">
          <cell r="B31" t="str">
            <v>제7남경호</v>
          </cell>
          <cell r="C31" t="str">
            <v xml:space="preserve"> Steering System</v>
          </cell>
          <cell r="D31" t="str">
            <v xml:space="preserve">    1) Steering Stand</v>
          </cell>
        </row>
        <row r="32">
          <cell r="B32" t="str">
            <v>제7남경호</v>
          </cell>
          <cell r="C32" t="str">
            <v xml:space="preserve"> Steering System</v>
          </cell>
          <cell r="D32" t="str">
            <v xml:space="preserve">    2) Steering Gear</v>
          </cell>
        </row>
        <row r="33">
          <cell r="B33" t="str">
            <v>제7남경호</v>
          </cell>
        </row>
        <row r="34">
          <cell r="A34">
            <v>6</v>
          </cell>
          <cell r="B34" t="str">
            <v>제7남경호</v>
          </cell>
          <cell r="C34" t="str">
            <v xml:space="preserve"> Enging Telegraph</v>
          </cell>
          <cell r="D34" t="str">
            <v xml:space="preserve">  Engine Telegraph</v>
          </cell>
          <cell r="E34" t="str">
            <v>EIWA</v>
          </cell>
          <cell r="F34">
            <v>1</v>
          </cell>
          <cell r="H34">
            <v>126000</v>
          </cell>
          <cell r="I34">
            <v>126000</v>
          </cell>
        </row>
        <row r="35">
          <cell r="B35" t="str">
            <v>제7남경호</v>
          </cell>
          <cell r="C35" t="str">
            <v xml:space="preserve"> Enging Telegraph</v>
          </cell>
          <cell r="E35" t="str">
            <v>SEIKI</v>
          </cell>
        </row>
        <row r="36">
          <cell r="B36" t="str">
            <v>제7남경호</v>
          </cell>
          <cell r="C36" t="str">
            <v xml:space="preserve"> Enging Telegraph</v>
          </cell>
          <cell r="D36" t="str">
            <v xml:space="preserve">   Electric Stand Type</v>
          </cell>
        </row>
        <row r="37">
          <cell r="B37" t="str">
            <v>제7남경호</v>
          </cell>
        </row>
        <row r="38">
          <cell r="A38">
            <v>7</v>
          </cell>
          <cell r="B38" t="str">
            <v>제7남경호</v>
          </cell>
          <cell r="C38" t="str">
            <v xml:space="preserve"> Magnetic Compass</v>
          </cell>
          <cell r="D38" t="str">
            <v xml:space="preserve">  Magnetic Compass</v>
          </cell>
          <cell r="E38" t="str">
            <v>삼 양</v>
          </cell>
          <cell r="F38">
            <v>1</v>
          </cell>
          <cell r="H38">
            <v>68000</v>
          </cell>
          <cell r="I38">
            <v>68000</v>
          </cell>
        </row>
        <row r="39">
          <cell r="B39" t="str">
            <v>제7남경호</v>
          </cell>
          <cell r="C39" t="str">
            <v xml:space="preserve"> Magnetic Compass</v>
          </cell>
          <cell r="E39" t="str">
            <v>미 상</v>
          </cell>
        </row>
        <row r="40">
          <cell r="B40" t="str">
            <v>제7남경호</v>
          </cell>
          <cell r="C40" t="str">
            <v xml:space="preserve"> Magnetic Compass</v>
          </cell>
          <cell r="D40" t="str">
            <v xml:space="preserve">   Table Type</v>
          </cell>
        </row>
        <row r="41">
          <cell r="B41" t="str">
            <v>제7남경호</v>
          </cell>
        </row>
        <row r="42">
          <cell r="A42">
            <v>8</v>
          </cell>
          <cell r="B42" t="str">
            <v>제7남경호</v>
          </cell>
          <cell r="C42" t="str">
            <v xml:space="preserve"> Clear View Screen</v>
          </cell>
          <cell r="D42" t="str">
            <v xml:space="preserve">  Clear View Screen</v>
          </cell>
          <cell r="E42" t="str">
            <v>미 상</v>
          </cell>
          <cell r="F42">
            <v>1</v>
          </cell>
          <cell r="H42">
            <v>40000</v>
          </cell>
          <cell r="I42">
            <v>40000</v>
          </cell>
        </row>
        <row r="43">
          <cell r="B43" t="str">
            <v>제7남경호</v>
          </cell>
          <cell r="C43" t="str">
            <v xml:space="preserve"> Clear View Screen</v>
          </cell>
        </row>
        <row r="44">
          <cell r="B44" t="str">
            <v>제7남경호</v>
          </cell>
          <cell r="C44" t="str">
            <v xml:space="preserve"> Clear View Screen</v>
          </cell>
          <cell r="D44" t="str">
            <v xml:space="preserve">   Φ300m/m</v>
          </cell>
        </row>
        <row r="47">
          <cell r="B47" t="str">
            <v>제7남경호</v>
          </cell>
        </row>
        <row r="48">
          <cell r="A48">
            <v>9</v>
          </cell>
          <cell r="B48" t="str">
            <v>제7남경호</v>
          </cell>
          <cell r="C48" t="str">
            <v xml:space="preserve"> Marine Radar</v>
          </cell>
          <cell r="D48" t="str">
            <v xml:space="preserve">  Marine Radar</v>
          </cell>
          <cell r="E48" t="str">
            <v>FURUNO</v>
          </cell>
          <cell r="F48">
            <v>1</v>
          </cell>
          <cell r="H48">
            <v>2923000</v>
          </cell>
          <cell r="I48">
            <v>2923000</v>
          </cell>
        </row>
        <row r="49">
          <cell r="B49" t="str">
            <v>제7남경호</v>
          </cell>
          <cell r="C49" t="str">
            <v xml:space="preserve"> Marine Radar</v>
          </cell>
          <cell r="E49" t="str">
            <v>미 상</v>
          </cell>
        </row>
        <row r="50">
          <cell r="B50" t="str">
            <v>제7남경호</v>
          </cell>
          <cell r="C50" t="str">
            <v xml:space="preserve"> Marine Radar</v>
          </cell>
          <cell r="D50" t="str">
            <v xml:space="preserve">   FR-8100DA-2</v>
          </cell>
        </row>
        <row r="51">
          <cell r="B51" t="str">
            <v>제7남경호</v>
          </cell>
        </row>
        <row r="52">
          <cell r="A52">
            <v>10</v>
          </cell>
          <cell r="B52" t="str">
            <v>제7남경호</v>
          </cell>
          <cell r="C52" t="str">
            <v xml:space="preserve"> GPS Plotter</v>
          </cell>
          <cell r="D52" t="str">
            <v xml:space="preserve">  GPS Plotter</v>
          </cell>
          <cell r="E52" t="str">
            <v>삼 영</v>
          </cell>
          <cell r="F52">
            <v>1</v>
          </cell>
          <cell r="H52">
            <v>2524000</v>
          </cell>
          <cell r="I52">
            <v>2524000</v>
          </cell>
        </row>
        <row r="53">
          <cell r="B53" t="str">
            <v>제7남경호</v>
          </cell>
          <cell r="C53" t="str">
            <v xml:space="preserve"> GPS Plotter</v>
          </cell>
          <cell r="E53" t="str">
            <v>미 상</v>
          </cell>
        </row>
        <row r="54">
          <cell r="B54" t="str">
            <v>제7남경호</v>
          </cell>
          <cell r="C54" t="str">
            <v xml:space="preserve"> GPS Plotter</v>
          </cell>
          <cell r="D54" t="str">
            <v xml:space="preserve">   SGP-3600</v>
          </cell>
        </row>
        <row r="55">
          <cell r="B55" t="str">
            <v>제7남경호</v>
          </cell>
        </row>
        <row r="56">
          <cell r="A56">
            <v>11</v>
          </cell>
          <cell r="B56" t="str">
            <v>제7남경호</v>
          </cell>
          <cell r="C56" t="str">
            <v xml:space="preserve"> Color Videl Sounder</v>
          </cell>
          <cell r="D56" t="str">
            <v xml:space="preserve">  Color Video Sounder</v>
          </cell>
          <cell r="E56" t="str">
            <v>FURUNO</v>
          </cell>
          <cell r="F56">
            <v>1</v>
          </cell>
          <cell r="H56">
            <v>967000</v>
          </cell>
          <cell r="I56">
            <v>967000</v>
          </cell>
        </row>
        <row r="57">
          <cell r="B57" t="str">
            <v>제7남경호</v>
          </cell>
          <cell r="C57" t="str">
            <v xml:space="preserve"> Color Videl Sounder</v>
          </cell>
          <cell r="E57" t="str">
            <v>미 상</v>
          </cell>
        </row>
        <row r="58">
          <cell r="B58" t="str">
            <v>제7남경호</v>
          </cell>
          <cell r="C58" t="str">
            <v xml:space="preserve"> Color Videl Sounder</v>
          </cell>
          <cell r="D58" t="str">
            <v xml:space="preserve">   FCV-362</v>
          </cell>
        </row>
        <row r="59">
          <cell r="B59" t="str">
            <v>제7남경호</v>
          </cell>
        </row>
        <row r="60">
          <cell r="A60">
            <v>12</v>
          </cell>
          <cell r="B60" t="str">
            <v>제7남경호</v>
          </cell>
          <cell r="C60" t="str">
            <v xml:space="preserve"> SSB Transceiver</v>
          </cell>
          <cell r="D60" t="str">
            <v xml:space="preserve">  SSB Transceiver</v>
          </cell>
          <cell r="E60" t="str">
            <v>신 아</v>
          </cell>
          <cell r="F60">
            <v>1</v>
          </cell>
          <cell r="H60">
            <v>2208000</v>
          </cell>
          <cell r="I60">
            <v>2208000</v>
          </cell>
        </row>
        <row r="61">
          <cell r="B61" t="str">
            <v>제7남경호</v>
          </cell>
          <cell r="C61" t="str">
            <v xml:space="preserve"> SSB Transceiver</v>
          </cell>
          <cell r="E61" t="str">
            <v>미 상</v>
          </cell>
        </row>
        <row r="62">
          <cell r="B62" t="str">
            <v>제7남경호</v>
          </cell>
          <cell r="C62" t="str">
            <v xml:space="preserve"> SSB Transceiver</v>
          </cell>
          <cell r="D62" t="str">
            <v xml:space="preserve">   SS-5000</v>
          </cell>
        </row>
        <row r="63">
          <cell r="B63" t="str">
            <v>제7남경호</v>
          </cell>
        </row>
        <row r="64">
          <cell r="A64">
            <v>13</v>
          </cell>
          <cell r="B64" t="str">
            <v>제7남경호</v>
          </cell>
          <cell r="C64" t="str">
            <v xml:space="preserve"> SSB Transceiver</v>
          </cell>
          <cell r="D64" t="str">
            <v xml:space="preserve">  SSB Transceiver</v>
          </cell>
          <cell r="E64" t="str">
            <v>신 아</v>
          </cell>
          <cell r="F64">
            <v>1</v>
          </cell>
          <cell r="H64">
            <v>1577000</v>
          </cell>
          <cell r="I64">
            <v>1577000</v>
          </cell>
        </row>
        <row r="65">
          <cell r="B65" t="str">
            <v>제7남경호</v>
          </cell>
          <cell r="C65" t="str">
            <v xml:space="preserve"> SSB Transceiver</v>
          </cell>
          <cell r="E65" t="str">
            <v>96. 3</v>
          </cell>
        </row>
        <row r="66">
          <cell r="B66" t="str">
            <v>제7남경호</v>
          </cell>
          <cell r="C66" t="str">
            <v xml:space="preserve"> SSB Transceiver</v>
          </cell>
          <cell r="D66" t="str">
            <v xml:space="preserve">   SS-100S</v>
          </cell>
        </row>
        <row r="67">
          <cell r="B67" t="str">
            <v>제7남경호</v>
          </cell>
        </row>
        <row r="68">
          <cell r="A68">
            <v>14</v>
          </cell>
          <cell r="B68" t="str">
            <v>제7남경호</v>
          </cell>
          <cell r="C68" t="str">
            <v xml:space="preserve"> DSB Transceiver</v>
          </cell>
          <cell r="D68" t="str">
            <v xml:space="preserve">  DSB Transceiver</v>
          </cell>
          <cell r="E68" t="str">
            <v>조 광</v>
          </cell>
          <cell r="F68">
            <v>1</v>
          </cell>
          <cell r="H68">
            <v>338000</v>
          </cell>
          <cell r="I68">
            <v>338000</v>
          </cell>
        </row>
        <row r="69">
          <cell r="B69" t="str">
            <v>제7남경호</v>
          </cell>
          <cell r="C69" t="str">
            <v xml:space="preserve"> DSB Transceiver</v>
          </cell>
          <cell r="E69" t="str">
            <v>95. 4</v>
          </cell>
        </row>
        <row r="70">
          <cell r="B70" t="str">
            <v>제7남경호</v>
          </cell>
          <cell r="C70" t="str">
            <v xml:space="preserve"> DSB Transceiver</v>
          </cell>
          <cell r="D70" t="str">
            <v xml:space="preserve">   NEW-307</v>
          </cell>
        </row>
        <row r="71">
          <cell r="B71" t="str">
            <v>제7남경호</v>
          </cell>
        </row>
        <row r="72">
          <cell r="A72">
            <v>15</v>
          </cell>
          <cell r="B72" t="str">
            <v>제7남경호</v>
          </cell>
          <cell r="C72" t="str">
            <v xml:space="preserve"> DSB Transceiver</v>
          </cell>
          <cell r="D72" t="str">
            <v xml:space="preserve">  DSB Transceiver</v>
          </cell>
          <cell r="E72" t="str">
            <v>조 광</v>
          </cell>
          <cell r="F72">
            <v>1</v>
          </cell>
          <cell r="H72">
            <v>126000</v>
          </cell>
          <cell r="I72">
            <v>126000</v>
          </cell>
        </row>
        <row r="73">
          <cell r="B73" t="str">
            <v>제7남경호</v>
          </cell>
          <cell r="C73" t="str">
            <v xml:space="preserve"> DSB Transceiver</v>
          </cell>
          <cell r="E73">
            <v>1989</v>
          </cell>
        </row>
        <row r="74">
          <cell r="B74" t="str">
            <v>제7남경호</v>
          </cell>
          <cell r="C74" t="str">
            <v xml:space="preserve"> DSB Transceiver</v>
          </cell>
          <cell r="D74" t="str">
            <v xml:space="preserve">   CK-307</v>
          </cell>
        </row>
        <row r="75">
          <cell r="B75" t="str">
            <v>제7남경호</v>
          </cell>
        </row>
        <row r="76">
          <cell r="A76">
            <v>16</v>
          </cell>
          <cell r="B76" t="str">
            <v>제7남경호</v>
          </cell>
          <cell r="C76" t="str">
            <v xml:space="preserve"> Weather Facsmile Receiver</v>
          </cell>
          <cell r="D76" t="str">
            <v xml:space="preserve">  Weather Facsmile Receiver</v>
          </cell>
          <cell r="E76" t="str">
            <v>FURUNO</v>
          </cell>
          <cell r="F76">
            <v>1</v>
          </cell>
          <cell r="H76">
            <v>709000</v>
          </cell>
          <cell r="I76">
            <v>709000</v>
          </cell>
        </row>
        <row r="77">
          <cell r="B77" t="str">
            <v>제7남경호</v>
          </cell>
          <cell r="C77" t="str">
            <v xml:space="preserve"> Weather Facsmile Receiver</v>
          </cell>
          <cell r="E77" t="str">
            <v>미 상</v>
          </cell>
        </row>
        <row r="78">
          <cell r="B78" t="str">
            <v>제7남경호</v>
          </cell>
          <cell r="C78" t="str">
            <v xml:space="preserve"> Weather Facsmile Receiver</v>
          </cell>
          <cell r="D78" t="str">
            <v xml:space="preserve">   FAX-208</v>
          </cell>
        </row>
        <row r="79">
          <cell r="B79" t="str">
            <v>제7남경호</v>
          </cell>
        </row>
        <row r="80">
          <cell r="A80">
            <v>17</v>
          </cell>
          <cell r="B80" t="str">
            <v>제7남경호</v>
          </cell>
          <cell r="C80" t="str">
            <v xml:space="preserve"> FM Dual Bander</v>
          </cell>
          <cell r="D80" t="str">
            <v xml:space="preserve">  FM Dual Bander</v>
          </cell>
          <cell r="E80" t="str">
            <v>KENWOOD</v>
          </cell>
          <cell r="F80">
            <v>1</v>
          </cell>
          <cell r="H80">
            <v>170000</v>
          </cell>
          <cell r="I80">
            <v>170000</v>
          </cell>
        </row>
        <row r="81">
          <cell r="B81" t="str">
            <v>제7남경호</v>
          </cell>
          <cell r="C81" t="str">
            <v xml:space="preserve"> FM Dual Bander</v>
          </cell>
          <cell r="E81" t="str">
            <v>미 상</v>
          </cell>
        </row>
        <row r="82">
          <cell r="B82" t="str">
            <v>제7남경호</v>
          </cell>
          <cell r="C82" t="str">
            <v xml:space="preserve"> FM Dual Bander</v>
          </cell>
          <cell r="D82" t="str">
            <v xml:space="preserve">   TM-732A</v>
          </cell>
        </row>
        <row r="83">
          <cell r="B83" t="str">
            <v>제7남경호</v>
          </cell>
        </row>
        <row r="84">
          <cell r="A84">
            <v>18</v>
          </cell>
          <cell r="B84" t="str">
            <v>제7남경호</v>
          </cell>
          <cell r="C84" t="str">
            <v xml:space="preserve"> Public Addressor</v>
          </cell>
          <cell r="D84" t="str">
            <v xml:space="preserve">  Public Addressor</v>
          </cell>
          <cell r="E84" t="str">
            <v>국 산</v>
          </cell>
          <cell r="F84">
            <v>1</v>
          </cell>
          <cell r="H84">
            <v>108000</v>
          </cell>
          <cell r="I84">
            <v>108000</v>
          </cell>
        </row>
        <row r="85">
          <cell r="B85" t="str">
            <v>제7남경호</v>
          </cell>
          <cell r="C85" t="str">
            <v xml:space="preserve"> Public Addressor</v>
          </cell>
          <cell r="E85" t="str">
            <v>미 상</v>
          </cell>
        </row>
        <row r="86">
          <cell r="B86" t="str">
            <v>제7남경호</v>
          </cell>
          <cell r="C86" t="str">
            <v xml:space="preserve"> Public Addressor</v>
          </cell>
          <cell r="D86" t="str">
            <v xml:space="preserve">   TM-80</v>
          </cell>
        </row>
        <row r="89">
          <cell r="B89" t="str">
            <v>제7남경호</v>
          </cell>
        </row>
        <row r="90">
          <cell r="A90">
            <v>19</v>
          </cell>
          <cell r="B90" t="str">
            <v>제7남경호</v>
          </cell>
          <cell r="C90" t="str">
            <v xml:space="preserve"> EPIRB</v>
          </cell>
          <cell r="D90" t="str">
            <v xml:space="preserve">  EPIRB</v>
          </cell>
          <cell r="E90" t="str">
            <v>삼 영</v>
          </cell>
          <cell r="F90">
            <v>1</v>
          </cell>
          <cell r="H90">
            <v>1372000</v>
          </cell>
          <cell r="I90">
            <v>1372000</v>
          </cell>
        </row>
        <row r="91">
          <cell r="B91" t="str">
            <v>제7남경호</v>
          </cell>
          <cell r="C91" t="str">
            <v xml:space="preserve"> EPIRB</v>
          </cell>
          <cell r="E91">
            <v>2000.7</v>
          </cell>
        </row>
        <row r="92">
          <cell r="B92" t="str">
            <v>제7남경호</v>
          </cell>
          <cell r="C92" t="str">
            <v xml:space="preserve"> EPIRB</v>
          </cell>
          <cell r="D92" t="str">
            <v xml:space="preserve">   SEP-406</v>
          </cell>
        </row>
        <row r="93">
          <cell r="B93" t="str">
            <v>제7남경호</v>
          </cell>
        </row>
        <row r="94">
          <cell r="A94">
            <v>20</v>
          </cell>
          <cell r="B94" t="str">
            <v>제7남경호</v>
          </cell>
          <cell r="C94" t="str">
            <v xml:space="preserve"> Life Raft</v>
          </cell>
          <cell r="D94" t="str">
            <v xml:space="preserve">  Life Raft</v>
          </cell>
          <cell r="E94" t="str">
            <v>미 상</v>
          </cell>
          <cell r="F94">
            <v>1</v>
          </cell>
          <cell r="H94">
            <v>380000</v>
          </cell>
          <cell r="I94">
            <v>380000</v>
          </cell>
        </row>
        <row r="95">
          <cell r="B95" t="str">
            <v>제7남경호</v>
          </cell>
          <cell r="C95" t="str">
            <v xml:space="preserve"> Life Raft</v>
          </cell>
        </row>
        <row r="96">
          <cell r="B96" t="str">
            <v>제7남경호</v>
          </cell>
          <cell r="C96" t="str">
            <v xml:space="preserve"> Life Raft</v>
          </cell>
          <cell r="D96" t="str">
            <v xml:space="preserve">   Inflatable Type</v>
          </cell>
        </row>
        <row r="97">
          <cell r="B97" t="str">
            <v>제7남경호</v>
          </cell>
          <cell r="C97" t="str">
            <v xml:space="preserve"> Life Raft</v>
          </cell>
          <cell r="D97" t="str">
            <v xml:space="preserve">   13Persons</v>
          </cell>
        </row>
        <row r="98">
          <cell r="B98" t="str">
            <v>제7남경호</v>
          </cell>
        </row>
        <row r="99">
          <cell r="A99">
            <v>21</v>
          </cell>
          <cell r="B99" t="str">
            <v>제7남경호</v>
          </cell>
          <cell r="C99" t="str">
            <v xml:space="preserve"> Auxiliary Engine</v>
          </cell>
          <cell r="D99" t="str">
            <v xml:space="preserve">  Auxiliary Engine</v>
          </cell>
          <cell r="E99" t="str">
            <v>대우중공업</v>
          </cell>
          <cell r="F99">
            <v>1</v>
          </cell>
          <cell r="G99" t="str">
            <v>일괄</v>
          </cell>
          <cell r="H99">
            <v>6004000</v>
          </cell>
          <cell r="I99">
            <v>6004000</v>
          </cell>
        </row>
        <row r="100">
          <cell r="B100" t="str">
            <v>제7남경호</v>
          </cell>
          <cell r="C100" t="str">
            <v xml:space="preserve"> Auxiliary Engine</v>
          </cell>
          <cell r="E100" t="str">
            <v>미 상</v>
          </cell>
        </row>
        <row r="101">
          <cell r="B101" t="str">
            <v>제7남경호</v>
          </cell>
          <cell r="C101" t="str">
            <v xml:space="preserve"> Auxiliary Engine</v>
          </cell>
          <cell r="D101" t="str">
            <v xml:space="preserve">   D2156HM</v>
          </cell>
        </row>
        <row r="102">
          <cell r="B102" t="str">
            <v>제7남경호</v>
          </cell>
          <cell r="C102" t="str">
            <v xml:space="preserve"> Auxiliary Engine</v>
          </cell>
          <cell r="D102" t="str">
            <v xml:space="preserve">   167Hp x 1800rpm</v>
          </cell>
        </row>
        <row r="103">
          <cell r="B103" t="str">
            <v>제7남경호</v>
          </cell>
        </row>
        <row r="104">
          <cell r="A104">
            <v>22</v>
          </cell>
          <cell r="B104" t="str">
            <v>제7남경호</v>
          </cell>
          <cell r="C104" t="str">
            <v xml:space="preserve"> Generator</v>
          </cell>
          <cell r="D104" t="str">
            <v xml:space="preserve">  Generator</v>
          </cell>
          <cell r="E104" t="str">
            <v>미 상</v>
          </cell>
          <cell r="F104">
            <v>1</v>
          </cell>
        </row>
        <row r="105">
          <cell r="B105" t="str">
            <v>제7남경호</v>
          </cell>
          <cell r="C105" t="str">
            <v xml:space="preserve"> Generator</v>
          </cell>
        </row>
        <row r="106">
          <cell r="B106" t="str">
            <v>제7남경호</v>
          </cell>
          <cell r="C106" t="str">
            <v xml:space="preserve"> Generator</v>
          </cell>
          <cell r="D106" t="str">
            <v xml:space="preserve">   AC 130KVA x 1800rpm</v>
          </cell>
        </row>
        <row r="107">
          <cell r="B107" t="str">
            <v>제7남경호</v>
          </cell>
        </row>
        <row r="108">
          <cell r="A108">
            <v>23</v>
          </cell>
          <cell r="B108" t="str">
            <v>제7남경호</v>
          </cell>
          <cell r="C108" t="str">
            <v xml:space="preserve"> M/E Driven Generator</v>
          </cell>
          <cell r="D108" t="str">
            <v xml:space="preserve">  M/E Driven Generator</v>
          </cell>
          <cell r="E108" t="str">
            <v>미 상</v>
          </cell>
          <cell r="F108">
            <v>1</v>
          </cell>
          <cell r="H108">
            <v>378000</v>
          </cell>
          <cell r="I108">
            <v>378000</v>
          </cell>
        </row>
        <row r="109">
          <cell r="B109" t="str">
            <v>제7남경호</v>
          </cell>
          <cell r="C109" t="str">
            <v xml:space="preserve"> M/E Driven Generator</v>
          </cell>
        </row>
        <row r="110">
          <cell r="B110" t="str">
            <v>제7남경호</v>
          </cell>
          <cell r="C110" t="str">
            <v xml:space="preserve"> M/E Driven Generator</v>
          </cell>
          <cell r="D110" t="str">
            <v xml:space="preserve">   30KVA</v>
          </cell>
        </row>
        <row r="111">
          <cell r="B111" t="str">
            <v>제7남경호</v>
          </cell>
        </row>
        <row r="112">
          <cell r="A112">
            <v>24</v>
          </cell>
          <cell r="B112" t="str">
            <v>제7남경호</v>
          </cell>
          <cell r="C112" t="str">
            <v xml:space="preserve"> Main Air Compressor</v>
          </cell>
          <cell r="D112" t="str">
            <v xml:space="preserve">  Main Air Compressor</v>
          </cell>
          <cell r="E112" t="str">
            <v>미 상</v>
          </cell>
          <cell r="F112">
            <v>1</v>
          </cell>
          <cell r="H112">
            <v>100000</v>
          </cell>
          <cell r="I112">
            <v>100000</v>
          </cell>
        </row>
        <row r="113">
          <cell r="B113" t="str">
            <v>제7남경호</v>
          </cell>
          <cell r="C113" t="str">
            <v xml:space="preserve"> Main Air Compressor</v>
          </cell>
        </row>
        <row r="114">
          <cell r="B114" t="str">
            <v>제7남경호</v>
          </cell>
          <cell r="C114" t="str">
            <v xml:space="preserve"> Main Air Compressor</v>
          </cell>
          <cell r="D114" t="str">
            <v xml:space="preserve">   V-2 Stage</v>
          </cell>
        </row>
        <row r="115">
          <cell r="B115" t="str">
            <v>제7남경호</v>
          </cell>
          <cell r="C115" t="str">
            <v xml:space="preserve"> Main Air Compressor</v>
          </cell>
          <cell r="D115" t="str">
            <v xml:space="preserve">   30Kg/㎠</v>
          </cell>
        </row>
        <row r="116">
          <cell r="B116" t="str">
            <v>제7남경호</v>
          </cell>
          <cell r="C116" t="str">
            <v xml:space="preserve"> Main Air Compressor</v>
          </cell>
          <cell r="D116" t="str">
            <v xml:space="preserve">   With Motor</v>
          </cell>
        </row>
        <row r="117">
          <cell r="B117" t="str">
            <v>제7남경호</v>
          </cell>
        </row>
        <row r="118">
          <cell r="A118">
            <v>25</v>
          </cell>
          <cell r="B118" t="str">
            <v>제7남경호</v>
          </cell>
          <cell r="C118" t="str">
            <v xml:space="preserve"> Refrigerating Equipment</v>
          </cell>
          <cell r="D118" t="str">
            <v xml:space="preserve">  Refrigerating Equipment</v>
          </cell>
          <cell r="E118" t="str">
            <v>한 국</v>
          </cell>
          <cell r="F118">
            <v>1</v>
          </cell>
          <cell r="H118">
            <v>0</v>
          </cell>
        </row>
        <row r="119">
          <cell r="B119" t="str">
            <v>제7남경호</v>
          </cell>
          <cell r="C119" t="str">
            <v xml:space="preserve"> Refrigerating Equipment</v>
          </cell>
          <cell r="E119" t="str">
            <v>MYCOM</v>
          </cell>
        </row>
        <row r="120">
          <cell r="B120" t="str">
            <v>제7남경호</v>
          </cell>
          <cell r="C120" t="str">
            <v xml:space="preserve"> Refrigerating Equipment</v>
          </cell>
          <cell r="D120" t="str">
            <v xml:space="preserve">   1) R-22</v>
          </cell>
          <cell r="E120" t="str">
            <v>미 상</v>
          </cell>
        </row>
        <row r="121">
          <cell r="B121" t="str">
            <v>제7남경호</v>
          </cell>
          <cell r="C121" t="str">
            <v xml:space="preserve"> Refrigerating Equipment</v>
          </cell>
          <cell r="D121" t="str">
            <v xml:space="preserve">       Compressor</v>
          </cell>
        </row>
        <row r="122">
          <cell r="B122" t="str">
            <v>제7남경호</v>
          </cell>
          <cell r="C122" t="str">
            <v xml:space="preserve"> Refrigerating Equipment</v>
          </cell>
          <cell r="D122" t="str">
            <v xml:space="preserve">       42B</v>
          </cell>
        </row>
        <row r="123">
          <cell r="B123" t="str">
            <v>제7남경호</v>
          </cell>
          <cell r="C123" t="str">
            <v xml:space="preserve"> Refrigerating Equipment</v>
          </cell>
          <cell r="D123" t="str">
            <v xml:space="preserve">       Motor : 55KW</v>
          </cell>
        </row>
        <row r="124">
          <cell r="B124" t="str">
            <v>제7남경호</v>
          </cell>
          <cell r="C124" t="str">
            <v xml:space="preserve"> Refrigerating Equipment</v>
          </cell>
          <cell r="D124" t="str">
            <v xml:space="preserve">   2) Condenser, Receiver</v>
          </cell>
        </row>
        <row r="125">
          <cell r="B125" t="str">
            <v>제7남경호</v>
          </cell>
          <cell r="C125" t="str">
            <v xml:space="preserve"> Refrigerating Equipment</v>
          </cell>
          <cell r="D125" t="str">
            <v xml:space="preserve">       Expension Valve,</v>
          </cell>
        </row>
        <row r="126">
          <cell r="B126" t="str">
            <v>제7남경호</v>
          </cell>
          <cell r="C126" t="str">
            <v xml:space="preserve"> Refrigerating Equipment</v>
          </cell>
          <cell r="D126" t="str">
            <v xml:space="preserve">       Oil Separator</v>
          </cell>
        </row>
        <row r="127">
          <cell r="B127" t="str">
            <v>제7남경호</v>
          </cell>
          <cell r="C127" t="str">
            <v xml:space="preserve"> Refrigerating Equipment</v>
          </cell>
          <cell r="D127" t="str">
            <v xml:space="preserve">       Standard Accessories</v>
          </cell>
        </row>
        <row r="128">
          <cell r="B128" t="str">
            <v>제7남경호</v>
          </cell>
        </row>
        <row r="129">
          <cell r="A129">
            <v>26</v>
          </cell>
          <cell r="B129" t="str">
            <v>제7남경호</v>
          </cell>
          <cell r="C129" t="str">
            <v xml:space="preserve"> Pump</v>
          </cell>
          <cell r="D129" t="str">
            <v xml:space="preserve">  Pump</v>
          </cell>
          <cell r="E129" t="str">
            <v>미 상</v>
          </cell>
          <cell r="F129">
            <v>6</v>
          </cell>
          <cell r="G129" t="str">
            <v>일괄</v>
          </cell>
          <cell r="H129">
            <v>756000</v>
          </cell>
          <cell r="I129">
            <v>756000</v>
          </cell>
        </row>
        <row r="130">
          <cell r="B130" t="str">
            <v>제7남경호</v>
          </cell>
          <cell r="C130" t="str">
            <v xml:space="preserve"> Pump</v>
          </cell>
        </row>
        <row r="132">
          <cell r="B132" t="str">
            <v>제7남경호</v>
          </cell>
          <cell r="C132" t="str">
            <v xml:space="preserve"> Pump</v>
          </cell>
          <cell r="D132" t="str">
            <v xml:space="preserve">   Centrifugal Type</v>
          </cell>
        </row>
        <row r="133">
          <cell r="B133" t="str">
            <v>제7남경호</v>
          </cell>
          <cell r="C133" t="str">
            <v xml:space="preserve"> Pump</v>
          </cell>
          <cell r="D133" t="str">
            <v xml:space="preserve">   Gear Type</v>
          </cell>
        </row>
        <row r="134">
          <cell r="D134" t="str">
            <v xml:space="preserve">   W/Motor</v>
          </cell>
        </row>
        <row r="135">
          <cell r="B135" t="str">
            <v>제7남경호</v>
          </cell>
        </row>
        <row r="136">
          <cell r="A136">
            <v>27</v>
          </cell>
          <cell r="B136" t="str">
            <v>제7남경호</v>
          </cell>
          <cell r="C136" t="str">
            <v xml:space="preserve"> Main Switch Board</v>
          </cell>
          <cell r="D136" t="str">
            <v xml:space="preserve">  Main Switch Board</v>
          </cell>
          <cell r="E136" t="str">
            <v>미 상</v>
          </cell>
          <cell r="F136">
            <v>1</v>
          </cell>
          <cell r="H136">
            <v>1566000</v>
          </cell>
          <cell r="I136">
            <v>1566000</v>
          </cell>
        </row>
        <row r="137">
          <cell r="B137" t="str">
            <v>제7남경호</v>
          </cell>
          <cell r="C137" t="str">
            <v xml:space="preserve"> Main Switch Board</v>
          </cell>
        </row>
        <row r="138">
          <cell r="B138" t="str">
            <v>제7남경호</v>
          </cell>
          <cell r="C138" t="str">
            <v xml:space="preserve"> Main Switch Board</v>
          </cell>
          <cell r="D138" t="str">
            <v xml:space="preserve">   Dead Front</v>
          </cell>
        </row>
        <row r="139">
          <cell r="B139" t="str">
            <v>제7남경호</v>
          </cell>
          <cell r="C139" t="str">
            <v xml:space="preserve"> Main Switch Board</v>
          </cell>
          <cell r="D139" t="str">
            <v xml:space="preserve">    1) Generator Panel</v>
          </cell>
        </row>
        <row r="140">
          <cell r="B140" t="str">
            <v>제7남경호</v>
          </cell>
          <cell r="C140" t="str">
            <v xml:space="preserve"> Main Switch Board</v>
          </cell>
          <cell r="D140" t="str">
            <v xml:space="preserve">    2) Feeder Panel</v>
          </cell>
        </row>
        <row r="141">
          <cell r="B141" t="str">
            <v>제7남경호</v>
          </cell>
        </row>
        <row r="142">
          <cell r="B142" t="str">
            <v>제7남경호</v>
          </cell>
          <cell r="H142">
            <v>27032000</v>
          </cell>
        </row>
        <row r="143">
          <cell r="B143" t="str">
            <v>제7남경호</v>
          </cell>
        </row>
        <row r="144">
          <cell r="B144" t="str">
            <v>제7남경호</v>
          </cell>
          <cell r="D144" t="str">
            <v xml:space="preserve">  Trawl Large 2 Boats</v>
          </cell>
        </row>
        <row r="145">
          <cell r="B145" t="str">
            <v>제7남경호</v>
          </cell>
          <cell r="D145" t="str">
            <v xml:space="preserve">  Fishing Implements</v>
          </cell>
        </row>
        <row r="147">
          <cell r="A147">
            <v>1</v>
          </cell>
          <cell r="B147" t="str">
            <v>제7남경호</v>
          </cell>
          <cell r="D147" t="str">
            <v xml:space="preserve">  Law Water Trawl Net</v>
          </cell>
          <cell r="E147" t="str">
            <v>국 산</v>
          </cell>
          <cell r="F147">
            <v>2</v>
          </cell>
          <cell r="G147" t="str">
            <v>일괄</v>
          </cell>
        </row>
        <row r="148">
          <cell r="E148" t="str">
            <v>미 상</v>
          </cell>
        </row>
        <row r="149">
          <cell r="B149" t="str">
            <v>제7남경호</v>
          </cell>
          <cell r="D149" t="str">
            <v xml:space="preserve">   Warp Wire Rope Part</v>
          </cell>
        </row>
        <row r="150">
          <cell r="B150" t="str">
            <v>제7남경호</v>
          </cell>
          <cell r="D150" t="str">
            <v xml:space="preserve">   Pendant Wire Rope Part</v>
          </cell>
        </row>
        <row r="151">
          <cell r="B151" t="str">
            <v>제7남경호</v>
          </cell>
          <cell r="D151" t="str">
            <v xml:space="preserve">   Body Net Part</v>
          </cell>
        </row>
        <row r="152">
          <cell r="B152" t="str">
            <v>제7남경호</v>
          </cell>
          <cell r="D152" t="str">
            <v xml:space="preserve">   Cod Net Part</v>
          </cell>
        </row>
        <row r="153">
          <cell r="B153" t="str">
            <v>제7남경호</v>
          </cell>
          <cell r="D153" t="str">
            <v xml:space="preserve">   W/Standard Accessories</v>
          </cell>
        </row>
        <row r="154">
          <cell r="B154" t="str">
            <v>제7남경호</v>
          </cell>
        </row>
        <row r="155">
          <cell r="B155" t="str">
            <v>제7남경호</v>
          </cell>
          <cell r="D155" t="str">
            <v xml:space="preserve">  Law Water Trawl Net</v>
          </cell>
          <cell r="E155" t="str">
            <v>국 산</v>
          </cell>
          <cell r="F155">
            <v>4</v>
          </cell>
        </row>
        <row r="156">
          <cell r="E156" t="str">
            <v>미 상</v>
          </cell>
        </row>
        <row r="157">
          <cell r="D157" t="str">
            <v xml:space="preserve">   Body Net Part</v>
          </cell>
        </row>
        <row r="158">
          <cell r="B158" t="str">
            <v>제7남경호</v>
          </cell>
          <cell r="D158" t="str">
            <v xml:space="preserve">   Cod Net Part</v>
          </cell>
        </row>
        <row r="159">
          <cell r="B159" t="str">
            <v>제7남경호</v>
          </cell>
          <cell r="D159" t="str">
            <v xml:space="preserve">   W/Standard Accessories</v>
          </cell>
        </row>
        <row r="160">
          <cell r="B160" t="str">
            <v>제7남경호</v>
          </cell>
        </row>
        <row r="161">
          <cell r="B161" t="str">
            <v>제7남경호</v>
          </cell>
        </row>
        <row r="162">
          <cell r="B162" t="str">
            <v>제7남경호</v>
          </cell>
        </row>
        <row r="163">
          <cell r="B163" t="str">
            <v>제7남경호</v>
          </cell>
        </row>
        <row r="174">
          <cell r="D174" t="str">
            <v xml:space="preserve"> [제8남경호]</v>
          </cell>
        </row>
        <row r="176">
          <cell r="A176">
            <v>1</v>
          </cell>
          <cell r="B176" t="str">
            <v>제8남경호</v>
          </cell>
          <cell r="C176" t="str">
            <v>Anchor</v>
          </cell>
          <cell r="D176" t="str">
            <v xml:space="preserve">  Anchor</v>
          </cell>
          <cell r="E176" t="str">
            <v>미 상</v>
          </cell>
          <cell r="F176">
            <v>2</v>
          </cell>
          <cell r="G176">
            <v>56000</v>
          </cell>
          <cell r="H176">
            <v>112000</v>
          </cell>
          <cell r="I176">
            <v>56000</v>
          </cell>
        </row>
        <row r="177">
          <cell r="B177" t="str">
            <v>제8남경호</v>
          </cell>
          <cell r="C177" t="str">
            <v>Anchor</v>
          </cell>
        </row>
        <row r="178">
          <cell r="B178" t="str">
            <v>제8남경호</v>
          </cell>
          <cell r="C178" t="str">
            <v>Anchor</v>
          </cell>
          <cell r="D178" t="str">
            <v xml:space="preserve">   Stock Type</v>
          </cell>
        </row>
        <row r="179">
          <cell r="B179" t="str">
            <v>제8남경호</v>
          </cell>
        </row>
        <row r="180">
          <cell r="A180">
            <v>2</v>
          </cell>
          <cell r="B180" t="str">
            <v>제8남경호</v>
          </cell>
          <cell r="C180" t="str">
            <v xml:space="preserve"> Wire Reel</v>
          </cell>
          <cell r="D180" t="str">
            <v xml:space="preserve">  Wire Reel</v>
          </cell>
          <cell r="E180" t="str">
            <v>미 상</v>
          </cell>
          <cell r="F180">
            <v>2</v>
          </cell>
          <cell r="G180">
            <v>378000</v>
          </cell>
          <cell r="H180">
            <v>756000</v>
          </cell>
          <cell r="I180">
            <v>378000</v>
          </cell>
        </row>
        <row r="181">
          <cell r="B181" t="str">
            <v>제8남경호</v>
          </cell>
          <cell r="C181" t="str">
            <v xml:space="preserve"> Wire Reel</v>
          </cell>
        </row>
        <row r="182">
          <cell r="B182" t="str">
            <v>제8남경호</v>
          </cell>
          <cell r="C182" t="str">
            <v xml:space="preserve"> Wire Reel</v>
          </cell>
          <cell r="D182" t="str">
            <v xml:space="preserve">   Hydrauric Type</v>
          </cell>
        </row>
        <row r="183">
          <cell r="B183" t="str">
            <v>제8남경호</v>
          </cell>
          <cell r="C183" t="str">
            <v xml:space="preserve"> Wire Reel</v>
          </cell>
          <cell r="D183" t="str">
            <v xml:space="preserve">   Warping Drum x 1ea</v>
          </cell>
        </row>
        <row r="184">
          <cell r="B184" t="str">
            <v>제8남경호</v>
          </cell>
          <cell r="C184" t="str">
            <v xml:space="preserve"> Wire Reel</v>
          </cell>
          <cell r="D184" t="str">
            <v xml:space="preserve">   Hydrauric Unit</v>
          </cell>
        </row>
        <row r="185">
          <cell r="B185" t="str">
            <v>제8남경호</v>
          </cell>
        </row>
        <row r="186">
          <cell r="A186">
            <v>3</v>
          </cell>
          <cell r="B186" t="str">
            <v>제8남경호</v>
          </cell>
          <cell r="C186" t="str">
            <v xml:space="preserve"> Net Winch </v>
          </cell>
          <cell r="D186" t="str">
            <v xml:space="preserve">  Net Winch </v>
          </cell>
          <cell r="E186" t="str">
            <v>미 상</v>
          </cell>
          <cell r="F186">
            <v>1</v>
          </cell>
          <cell r="H186">
            <v>2142000</v>
          </cell>
          <cell r="I186">
            <v>2142000</v>
          </cell>
        </row>
        <row r="188">
          <cell r="B188" t="str">
            <v>제8남경호</v>
          </cell>
          <cell r="C188" t="str">
            <v xml:space="preserve"> Net Winch </v>
          </cell>
          <cell r="D188" t="str">
            <v xml:space="preserve">   Hydrauric Type</v>
          </cell>
        </row>
        <row r="189">
          <cell r="B189" t="str">
            <v>제8남경호</v>
          </cell>
          <cell r="C189" t="str">
            <v xml:space="preserve"> Net Winch </v>
          </cell>
          <cell r="D189" t="str">
            <v xml:space="preserve">   Twin Roller</v>
          </cell>
        </row>
        <row r="190">
          <cell r="B190" t="str">
            <v>제8남경호</v>
          </cell>
          <cell r="C190" t="str">
            <v xml:space="preserve"> Net Winch </v>
          </cell>
          <cell r="D190" t="str">
            <v xml:space="preserve">   Hydrauric Unit</v>
          </cell>
        </row>
        <row r="191">
          <cell r="B191" t="str">
            <v>제8남경호</v>
          </cell>
        </row>
        <row r="192">
          <cell r="A192">
            <v>4</v>
          </cell>
          <cell r="B192" t="str">
            <v>제8남경호</v>
          </cell>
          <cell r="C192" t="str">
            <v xml:space="preserve"> Hoist</v>
          </cell>
          <cell r="D192" t="str">
            <v xml:space="preserve">  Hoist</v>
          </cell>
          <cell r="E192" t="str">
            <v>미 상</v>
          </cell>
          <cell r="F192">
            <v>1</v>
          </cell>
          <cell r="H192">
            <v>252000</v>
          </cell>
          <cell r="I192">
            <v>252000</v>
          </cell>
        </row>
        <row r="193">
          <cell r="B193" t="str">
            <v>제8남경호</v>
          </cell>
          <cell r="C193" t="str">
            <v xml:space="preserve"> Hoist</v>
          </cell>
        </row>
        <row r="194">
          <cell r="B194" t="str">
            <v>제8남경호</v>
          </cell>
          <cell r="C194" t="str">
            <v xml:space="preserve"> Hoist</v>
          </cell>
          <cell r="D194" t="str">
            <v xml:space="preserve">    0.5Ton</v>
          </cell>
        </row>
        <row r="195">
          <cell r="B195" t="str">
            <v>제8남경호</v>
          </cell>
        </row>
        <row r="196">
          <cell r="A196">
            <v>5</v>
          </cell>
          <cell r="B196" t="str">
            <v>제8남경호</v>
          </cell>
          <cell r="C196" t="str">
            <v xml:space="preserve"> Steering System</v>
          </cell>
          <cell r="D196" t="str">
            <v xml:space="preserve">  Steering System</v>
          </cell>
          <cell r="E196" t="str">
            <v>미 상</v>
          </cell>
          <cell r="F196">
            <v>1</v>
          </cell>
          <cell r="H196">
            <v>1386000</v>
          </cell>
          <cell r="I196">
            <v>1386000</v>
          </cell>
        </row>
        <row r="197">
          <cell r="B197" t="str">
            <v>제8남경호</v>
          </cell>
          <cell r="C197" t="str">
            <v xml:space="preserve"> Steering System</v>
          </cell>
        </row>
        <row r="198">
          <cell r="B198" t="str">
            <v>제8남경호</v>
          </cell>
          <cell r="C198" t="str">
            <v xml:space="preserve"> Steering System</v>
          </cell>
          <cell r="D198" t="str">
            <v xml:space="preserve">   Elec-Hydrauric Type</v>
          </cell>
        </row>
        <row r="199">
          <cell r="B199" t="str">
            <v>제8남경호</v>
          </cell>
          <cell r="C199" t="str">
            <v xml:space="preserve"> Steering System</v>
          </cell>
          <cell r="D199" t="str">
            <v xml:space="preserve">    1) Steering Stand</v>
          </cell>
        </row>
        <row r="200">
          <cell r="B200" t="str">
            <v>제8남경호</v>
          </cell>
          <cell r="C200" t="str">
            <v xml:space="preserve"> Steering System</v>
          </cell>
          <cell r="D200" t="str">
            <v xml:space="preserve">    2) Steering Gear</v>
          </cell>
        </row>
        <row r="201">
          <cell r="B201" t="str">
            <v>제8남경호</v>
          </cell>
        </row>
        <row r="202">
          <cell r="A202">
            <v>6</v>
          </cell>
          <cell r="B202" t="str">
            <v>제8남경호</v>
          </cell>
          <cell r="C202" t="str">
            <v xml:space="preserve"> Magnetic Compass</v>
          </cell>
          <cell r="D202" t="str">
            <v xml:space="preserve">  Magnetic Compass</v>
          </cell>
          <cell r="E202" t="str">
            <v>JAPAN</v>
          </cell>
          <cell r="F202">
            <v>1</v>
          </cell>
          <cell r="H202">
            <v>68000</v>
          </cell>
          <cell r="I202">
            <v>68000</v>
          </cell>
        </row>
        <row r="203">
          <cell r="B203" t="str">
            <v>제8남경호</v>
          </cell>
          <cell r="C203" t="str">
            <v xml:space="preserve"> Magnetic Compass</v>
          </cell>
          <cell r="E203" t="str">
            <v>미 상</v>
          </cell>
        </row>
        <row r="204">
          <cell r="B204" t="str">
            <v>제8남경호</v>
          </cell>
          <cell r="C204" t="str">
            <v xml:space="preserve"> Magnetic Compass</v>
          </cell>
          <cell r="D204" t="str">
            <v xml:space="preserve">   Table Type</v>
          </cell>
        </row>
        <row r="205">
          <cell r="B205" t="str">
            <v>제8남경호</v>
          </cell>
        </row>
        <row r="206">
          <cell r="A206">
            <v>7</v>
          </cell>
          <cell r="B206" t="str">
            <v>제8남경호</v>
          </cell>
          <cell r="C206" t="str">
            <v xml:space="preserve"> Clear View Screen</v>
          </cell>
          <cell r="D206" t="str">
            <v xml:space="preserve">  Clear View Screen</v>
          </cell>
          <cell r="E206" t="str">
            <v>미 상</v>
          </cell>
          <cell r="F206">
            <v>1</v>
          </cell>
          <cell r="H206">
            <v>40000</v>
          </cell>
          <cell r="I206">
            <v>40000</v>
          </cell>
        </row>
        <row r="207">
          <cell r="B207" t="str">
            <v>제8남경호</v>
          </cell>
          <cell r="C207" t="str">
            <v xml:space="preserve"> Clear View Screen</v>
          </cell>
        </row>
        <row r="208">
          <cell r="B208" t="str">
            <v>제8남경호</v>
          </cell>
          <cell r="C208" t="str">
            <v xml:space="preserve"> Clear View Screen</v>
          </cell>
          <cell r="D208" t="str">
            <v xml:space="preserve">   Φ300m/m</v>
          </cell>
        </row>
        <row r="209">
          <cell r="B209" t="str">
            <v>제8남경호</v>
          </cell>
        </row>
        <row r="210">
          <cell r="A210">
            <v>8</v>
          </cell>
          <cell r="B210" t="str">
            <v>제8남경호</v>
          </cell>
          <cell r="C210" t="str">
            <v xml:space="preserve"> Marine Radar</v>
          </cell>
          <cell r="D210" t="str">
            <v xml:space="preserve">  Marine Radar</v>
          </cell>
          <cell r="E210" t="str">
            <v>ANRITSU</v>
          </cell>
          <cell r="F210">
            <v>1</v>
          </cell>
          <cell r="H210">
            <v>612000</v>
          </cell>
          <cell r="I210">
            <v>612000</v>
          </cell>
        </row>
        <row r="211">
          <cell r="B211" t="str">
            <v>제8남경호</v>
          </cell>
          <cell r="C211" t="str">
            <v xml:space="preserve"> Marine Radar</v>
          </cell>
          <cell r="E211" t="str">
            <v>미 상</v>
          </cell>
        </row>
        <row r="212">
          <cell r="B212" t="str">
            <v>제8남경호</v>
          </cell>
          <cell r="C212" t="str">
            <v xml:space="preserve"> Marine Radar</v>
          </cell>
          <cell r="D212" t="str">
            <v xml:space="preserve">   RA-771UA</v>
          </cell>
        </row>
        <row r="215">
          <cell r="B215" t="str">
            <v>제8남경호</v>
          </cell>
        </row>
        <row r="216">
          <cell r="A216">
            <v>9</v>
          </cell>
          <cell r="B216" t="str">
            <v>제8남경호</v>
          </cell>
          <cell r="C216" t="str">
            <v xml:space="preserve"> GPS Plotter</v>
          </cell>
          <cell r="D216" t="str">
            <v xml:space="preserve">  GPS Plotter</v>
          </cell>
          <cell r="E216" t="str">
            <v>FURUNO</v>
          </cell>
          <cell r="F216">
            <v>1</v>
          </cell>
          <cell r="H216">
            <v>680000</v>
          </cell>
          <cell r="I216">
            <v>680000</v>
          </cell>
        </row>
        <row r="217">
          <cell r="B217" t="str">
            <v>제8남경호</v>
          </cell>
          <cell r="C217" t="str">
            <v xml:space="preserve"> GPS Plotter</v>
          </cell>
          <cell r="E217" t="str">
            <v>미 상</v>
          </cell>
        </row>
        <row r="218">
          <cell r="B218" t="str">
            <v>제8남경호</v>
          </cell>
          <cell r="C218" t="str">
            <v xml:space="preserve"> GPS Plotter</v>
          </cell>
          <cell r="D218" t="str">
            <v xml:space="preserve">   GP-1500</v>
          </cell>
        </row>
        <row r="219">
          <cell r="B219" t="str">
            <v>제8남경호</v>
          </cell>
        </row>
        <row r="220">
          <cell r="A220">
            <v>10</v>
          </cell>
          <cell r="B220" t="str">
            <v>제8남경호</v>
          </cell>
          <cell r="C220" t="str">
            <v xml:space="preserve"> SSB Transceiver</v>
          </cell>
          <cell r="D220" t="str">
            <v xml:space="preserve">  SSB Transceiver</v>
          </cell>
          <cell r="E220" t="str">
            <v>해 양</v>
          </cell>
          <cell r="F220">
            <v>1</v>
          </cell>
          <cell r="H220">
            <v>499000</v>
          </cell>
          <cell r="I220">
            <v>499000</v>
          </cell>
        </row>
        <row r="221">
          <cell r="B221" t="str">
            <v>제8남경호</v>
          </cell>
          <cell r="C221" t="str">
            <v xml:space="preserve"> SSB Transceiver</v>
          </cell>
          <cell r="E221" t="str">
            <v>90. 7</v>
          </cell>
        </row>
        <row r="222">
          <cell r="B222" t="str">
            <v>제8남경호</v>
          </cell>
          <cell r="C222" t="str">
            <v xml:space="preserve"> SSB Transceiver</v>
          </cell>
          <cell r="D222" t="str">
            <v xml:space="preserve">   HSD-1250</v>
          </cell>
        </row>
        <row r="223">
          <cell r="B223" t="str">
            <v>제8남경호</v>
          </cell>
        </row>
        <row r="224">
          <cell r="A224">
            <v>11</v>
          </cell>
          <cell r="B224" t="str">
            <v>제8남경호</v>
          </cell>
          <cell r="C224" t="str">
            <v xml:space="preserve"> DSB Transceiver</v>
          </cell>
          <cell r="D224" t="str">
            <v xml:space="preserve">  DSB Transceiver</v>
          </cell>
          <cell r="E224" t="str">
            <v>조 광</v>
          </cell>
          <cell r="F224">
            <v>1</v>
          </cell>
          <cell r="H224">
            <v>338000</v>
          </cell>
          <cell r="I224">
            <v>338000</v>
          </cell>
        </row>
        <row r="225">
          <cell r="B225" t="str">
            <v>제8남경호</v>
          </cell>
          <cell r="C225" t="str">
            <v xml:space="preserve"> DSB Transceiver</v>
          </cell>
          <cell r="E225" t="str">
            <v>미 상</v>
          </cell>
        </row>
        <row r="226">
          <cell r="B226" t="str">
            <v>제8남경호</v>
          </cell>
          <cell r="C226" t="str">
            <v xml:space="preserve"> DSB Transceiver</v>
          </cell>
          <cell r="D226" t="str">
            <v xml:space="preserve">   NEW-307A</v>
          </cell>
        </row>
        <row r="227">
          <cell r="B227" t="str">
            <v>제8남경호</v>
          </cell>
        </row>
        <row r="228">
          <cell r="A228">
            <v>12</v>
          </cell>
          <cell r="B228" t="str">
            <v>제8남경호</v>
          </cell>
          <cell r="C228" t="str">
            <v xml:space="preserve"> Public Addressor</v>
          </cell>
          <cell r="D228" t="str">
            <v xml:space="preserve">  Public Addressor</v>
          </cell>
          <cell r="E228" t="str">
            <v>국 산</v>
          </cell>
          <cell r="F228">
            <v>1</v>
          </cell>
          <cell r="H228">
            <v>108000</v>
          </cell>
          <cell r="I228">
            <v>108000</v>
          </cell>
        </row>
        <row r="229">
          <cell r="B229" t="str">
            <v>제8남경호</v>
          </cell>
          <cell r="C229" t="str">
            <v xml:space="preserve"> Public Addressor</v>
          </cell>
          <cell r="E229" t="str">
            <v>미 상</v>
          </cell>
        </row>
        <row r="230">
          <cell r="B230" t="str">
            <v>제8남경호</v>
          </cell>
          <cell r="C230" t="str">
            <v xml:space="preserve"> Public Addressor</v>
          </cell>
          <cell r="D230" t="str">
            <v xml:space="preserve">   SH-8810-80T</v>
          </cell>
        </row>
        <row r="231">
          <cell r="B231" t="str">
            <v>제8남경호</v>
          </cell>
        </row>
        <row r="232">
          <cell r="A232">
            <v>13</v>
          </cell>
          <cell r="B232" t="str">
            <v>제8남경호</v>
          </cell>
          <cell r="C232" t="str">
            <v xml:space="preserve"> EPIRB</v>
          </cell>
          <cell r="D232" t="str">
            <v xml:space="preserve">  EPIRB</v>
          </cell>
          <cell r="E232" t="str">
            <v>삼 영</v>
          </cell>
          <cell r="F232">
            <v>1</v>
          </cell>
          <cell r="H232">
            <v>1372000</v>
          </cell>
          <cell r="I232">
            <v>1372000</v>
          </cell>
        </row>
        <row r="233">
          <cell r="B233" t="str">
            <v>제8남경호</v>
          </cell>
          <cell r="C233" t="str">
            <v xml:space="preserve"> EPIRB</v>
          </cell>
          <cell r="E233">
            <v>2000.7</v>
          </cell>
        </row>
        <row r="234">
          <cell r="B234" t="str">
            <v>제8남경호</v>
          </cell>
          <cell r="C234" t="str">
            <v xml:space="preserve"> EPIRB</v>
          </cell>
          <cell r="D234" t="str">
            <v xml:space="preserve">   SEP-406</v>
          </cell>
        </row>
        <row r="235">
          <cell r="B235" t="str">
            <v>제8남경호</v>
          </cell>
        </row>
        <row r="236">
          <cell r="A236">
            <v>14</v>
          </cell>
          <cell r="B236" t="str">
            <v>제8남경호</v>
          </cell>
          <cell r="C236" t="str">
            <v xml:space="preserve"> Life Raft</v>
          </cell>
          <cell r="D236" t="str">
            <v xml:space="preserve">  Life Raft</v>
          </cell>
          <cell r="E236" t="str">
            <v>미 상</v>
          </cell>
          <cell r="F236">
            <v>1</v>
          </cell>
          <cell r="H236">
            <v>380000</v>
          </cell>
          <cell r="I236">
            <v>380000</v>
          </cell>
        </row>
        <row r="237">
          <cell r="B237" t="str">
            <v>제8남경호</v>
          </cell>
          <cell r="C237" t="str">
            <v xml:space="preserve"> Life Raft</v>
          </cell>
        </row>
        <row r="238">
          <cell r="B238" t="str">
            <v>제8남경호</v>
          </cell>
          <cell r="C238" t="str">
            <v xml:space="preserve"> Life Raft</v>
          </cell>
          <cell r="D238" t="str">
            <v xml:space="preserve">   Inflatable Type</v>
          </cell>
        </row>
        <row r="239">
          <cell r="B239" t="str">
            <v>제8남경호</v>
          </cell>
          <cell r="C239" t="str">
            <v xml:space="preserve"> Life Raft</v>
          </cell>
          <cell r="D239" t="str">
            <v xml:space="preserve">   13 Persons</v>
          </cell>
        </row>
        <row r="240">
          <cell r="B240" t="str">
            <v>제8남경호</v>
          </cell>
        </row>
        <row r="241">
          <cell r="A241">
            <v>15</v>
          </cell>
          <cell r="B241" t="str">
            <v>제8남경호</v>
          </cell>
          <cell r="C241" t="str">
            <v xml:space="preserve"> Auxiliary Engine</v>
          </cell>
          <cell r="D241" t="str">
            <v xml:space="preserve">  Auxiliary Engine</v>
          </cell>
          <cell r="E241" t="str">
            <v>대우중공업</v>
          </cell>
          <cell r="F241">
            <v>1</v>
          </cell>
          <cell r="G241" t="str">
            <v>일괄</v>
          </cell>
          <cell r="H241">
            <v>6004000</v>
          </cell>
          <cell r="I241">
            <v>6004000</v>
          </cell>
        </row>
        <row r="242">
          <cell r="B242" t="str">
            <v>제8남경호</v>
          </cell>
          <cell r="C242" t="str">
            <v xml:space="preserve"> Auxiliary Engine</v>
          </cell>
          <cell r="E242" t="str">
            <v>미 상</v>
          </cell>
        </row>
        <row r="243">
          <cell r="B243" t="str">
            <v>제8남경호</v>
          </cell>
          <cell r="C243" t="str">
            <v xml:space="preserve"> Auxiliary Engine</v>
          </cell>
          <cell r="D243" t="str">
            <v xml:space="preserve">   D2156HM</v>
          </cell>
        </row>
        <row r="244">
          <cell r="B244" t="str">
            <v>제8남경호</v>
          </cell>
          <cell r="C244" t="str">
            <v xml:space="preserve"> Auxiliary Engine</v>
          </cell>
          <cell r="D244" t="str">
            <v xml:space="preserve">   167Hp x 1800rpm</v>
          </cell>
        </row>
        <row r="245">
          <cell r="B245" t="str">
            <v>제8남경호</v>
          </cell>
        </row>
        <row r="246">
          <cell r="A246">
            <v>16</v>
          </cell>
          <cell r="B246" t="str">
            <v>제8남경호</v>
          </cell>
          <cell r="C246" t="str">
            <v xml:space="preserve"> Generator</v>
          </cell>
          <cell r="D246" t="str">
            <v xml:space="preserve">  Generator</v>
          </cell>
          <cell r="E246" t="str">
            <v>미 상</v>
          </cell>
          <cell r="F246">
            <v>1</v>
          </cell>
        </row>
        <row r="247">
          <cell r="B247" t="str">
            <v>제8남경호</v>
          </cell>
          <cell r="C247" t="str">
            <v xml:space="preserve"> Generator</v>
          </cell>
        </row>
        <row r="248">
          <cell r="B248" t="str">
            <v>제8남경호</v>
          </cell>
          <cell r="C248" t="str">
            <v xml:space="preserve"> Generator</v>
          </cell>
          <cell r="D248" t="str">
            <v xml:space="preserve">   AC 130KVA x 1800rpm</v>
          </cell>
        </row>
        <row r="249">
          <cell r="B249" t="str">
            <v>제8남경호</v>
          </cell>
        </row>
        <row r="250">
          <cell r="A250">
            <v>17</v>
          </cell>
          <cell r="B250" t="str">
            <v>제8남경호</v>
          </cell>
          <cell r="C250" t="str">
            <v xml:space="preserve"> Main Air Compressor</v>
          </cell>
          <cell r="D250" t="str">
            <v xml:space="preserve">  Main Air Compressor</v>
          </cell>
          <cell r="E250" t="str">
            <v>미 상</v>
          </cell>
          <cell r="F250">
            <v>1</v>
          </cell>
          <cell r="H250">
            <v>415000</v>
          </cell>
          <cell r="I250">
            <v>415000</v>
          </cell>
        </row>
        <row r="251">
          <cell r="B251" t="str">
            <v>제8남경호</v>
          </cell>
          <cell r="C251" t="str">
            <v xml:space="preserve"> Main Air Compressor</v>
          </cell>
        </row>
        <row r="252">
          <cell r="B252" t="str">
            <v>제8남경호</v>
          </cell>
          <cell r="C252" t="str">
            <v xml:space="preserve"> Main Air Compressor</v>
          </cell>
          <cell r="D252" t="str">
            <v xml:space="preserve">   V-2 Stage</v>
          </cell>
        </row>
        <row r="253">
          <cell r="B253" t="str">
            <v>제8남경호</v>
          </cell>
          <cell r="C253" t="str">
            <v xml:space="preserve"> Main Air Compressor</v>
          </cell>
          <cell r="D253" t="str">
            <v xml:space="preserve">   30Kg/㎠</v>
          </cell>
        </row>
        <row r="254">
          <cell r="B254" t="str">
            <v>제8남경호</v>
          </cell>
          <cell r="C254" t="str">
            <v xml:space="preserve"> Main Air Compressor</v>
          </cell>
          <cell r="D254" t="str">
            <v xml:space="preserve">   With Motor</v>
          </cell>
        </row>
        <row r="257">
          <cell r="B257" t="str">
            <v>제8남경호</v>
          </cell>
        </row>
        <row r="258">
          <cell r="A258">
            <v>18</v>
          </cell>
          <cell r="B258" t="str">
            <v>제8남경호</v>
          </cell>
          <cell r="C258" t="str">
            <v xml:space="preserve"> Refrigerating Equipment</v>
          </cell>
          <cell r="D258" t="str">
            <v xml:space="preserve">  Refrigerating Equipment</v>
          </cell>
          <cell r="E258" t="str">
            <v>한 국</v>
          </cell>
          <cell r="F258">
            <v>1</v>
          </cell>
          <cell r="H258">
            <v>0</v>
          </cell>
        </row>
        <row r="259">
          <cell r="B259" t="str">
            <v>제8남경호</v>
          </cell>
          <cell r="C259" t="str">
            <v xml:space="preserve"> Refrigerating Equipment</v>
          </cell>
          <cell r="E259" t="str">
            <v>MYCOM</v>
          </cell>
        </row>
        <row r="260">
          <cell r="B260" t="str">
            <v>제8남경호</v>
          </cell>
          <cell r="C260" t="str">
            <v xml:space="preserve"> Refrigerating Equipment</v>
          </cell>
          <cell r="D260" t="str">
            <v xml:space="preserve">   1) R-22</v>
          </cell>
          <cell r="E260" t="str">
            <v>미 상</v>
          </cell>
        </row>
        <row r="261">
          <cell r="B261" t="str">
            <v>제8남경호</v>
          </cell>
          <cell r="C261" t="str">
            <v xml:space="preserve"> Refrigerating Equipment</v>
          </cell>
          <cell r="D261" t="str">
            <v xml:space="preserve">       Compressor</v>
          </cell>
        </row>
        <row r="262">
          <cell r="B262" t="str">
            <v>제8남경호</v>
          </cell>
          <cell r="C262" t="str">
            <v xml:space="preserve"> Refrigerating Equipment</v>
          </cell>
          <cell r="D262" t="str">
            <v xml:space="preserve">       42B</v>
          </cell>
        </row>
        <row r="263">
          <cell r="B263" t="str">
            <v>제8남경호</v>
          </cell>
          <cell r="C263" t="str">
            <v xml:space="preserve"> Refrigerating Equipment</v>
          </cell>
          <cell r="D263" t="str">
            <v xml:space="preserve">       Motor : 55Kw</v>
          </cell>
        </row>
        <row r="264">
          <cell r="B264" t="str">
            <v>제8남경호</v>
          </cell>
          <cell r="C264" t="str">
            <v xml:space="preserve"> Refrigerating Equipment</v>
          </cell>
          <cell r="D264" t="str">
            <v xml:space="preserve">   2) Condenser, Receiver</v>
          </cell>
        </row>
        <row r="265">
          <cell r="B265" t="str">
            <v>제8남경호</v>
          </cell>
          <cell r="C265" t="str">
            <v xml:space="preserve"> Refrigerating Equipment</v>
          </cell>
          <cell r="D265" t="str">
            <v xml:space="preserve">       Expension Value</v>
          </cell>
        </row>
        <row r="266">
          <cell r="B266" t="str">
            <v>제8남경호</v>
          </cell>
          <cell r="C266" t="str">
            <v xml:space="preserve"> Refrigerating Equipment</v>
          </cell>
          <cell r="D266" t="str">
            <v xml:space="preserve">       Oil Separator</v>
          </cell>
        </row>
        <row r="267">
          <cell r="B267" t="str">
            <v>제8남경호</v>
          </cell>
          <cell r="C267" t="str">
            <v xml:space="preserve"> Refrigerating Equipment</v>
          </cell>
          <cell r="D267" t="str">
            <v xml:space="preserve">       Standard Accessories</v>
          </cell>
        </row>
        <row r="268">
          <cell r="B268" t="str">
            <v>제8남경호</v>
          </cell>
        </row>
        <row r="269">
          <cell r="A269">
            <v>19</v>
          </cell>
          <cell r="B269" t="str">
            <v>제8남경호</v>
          </cell>
          <cell r="C269" t="str">
            <v xml:space="preserve"> Pump</v>
          </cell>
          <cell r="D269" t="str">
            <v xml:space="preserve">  Pump</v>
          </cell>
          <cell r="E269" t="str">
            <v>미 상</v>
          </cell>
          <cell r="F269">
            <v>6</v>
          </cell>
          <cell r="G269" t="str">
            <v>일괄</v>
          </cell>
          <cell r="H269">
            <v>756000</v>
          </cell>
          <cell r="I269">
            <v>756000</v>
          </cell>
        </row>
        <row r="270">
          <cell r="B270" t="str">
            <v>제8남경호</v>
          </cell>
          <cell r="C270" t="str">
            <v xml:space="preserve"> Pump</v>
          </cell>
        </row>
        <row r="271">
          <cell r="B271" t="str">
            <v>제8남경호</v>
          </cell>
          <cell r="C271" t="str">
            <v xml:space="preserve"> Pump</v>
          </cell>
          <cell r="D271" t="str">
            <v xml:space="preserve">   Centrifugal Type</v>
          </cell>
        </row>
        <row r="272">
          <cell r="B272" t="str">
            <v>제8남경호</v>
          </cell>
          <cell r="C272" t="str">
            <v xml:space="preserve"> Pump</v>
          </cell>
          <cell r="D272" t="str">
            <v xml:space="preserve">   Gear Type</v>
          </cell>
        </row>
        <row r="273">
          <cell r="B273" t="str">
            <v>제8남경호</v>
          </cell>
        </row>
        <row r="274">
          <cell r="A274">
            <v>20</v>
          </cell>
          <cell r="B274" t="str">
            <v>제8남경호</v>
          </cell>
          <cell r="C274" t="str">
            <v xml:space="preserve"> Main Switch Board </v>
          </cell>
          <cell r="D274" t="str">
            <v xml:space="preserve">  Main Switch Board </v>
          </cell>
          <cell r="E274" t="str">
            <v>미 상</v>
          </cell>
          <cell r="F274">
            <v>1</v>
          </cell>
          <cell r="H274">
            <v>1566000</v>
          </cell>
          <cell r="I274">
            <v>1566000</v>
          </cell>
        </row>
        <row r="275">
          <cell r="B275" t="str">
            <v>제8남경호</v>
          </cell>
          <cell r="C275" t="str">
            <v xml:space="preserve"> Main Switch Board </v>
          </cell>
        </row>
        <row r="276">
          <cell r="B276" t="str">
            <v>제8남경호</v>
          </cell>
          <cell r="C276" t="str">
            <v xml:space="preserve"> Main Switch Board </v>
          </cell>
          <cell r="D276" t="str">
            <v xml:space="preserve">  Dead Front</v>
          </cell>
        </row>
        <row r="277">
          <cell r="B277" t="str">
            <v>제8남경호</v>
          </cell>
          <cell r="C277" t="str">
            <v xml:space="preserve"> Main Switch Board </v>
          </cell>
          <cell r="D277" t="str">
            <v xml:space="preserve">   1) Generator Panel</v>
          </cell>
        </row>
        <row r="278">
          <cell r="B278" t="str">
            <v>제8남경호</v>
          </cell>
          <cell r="C278" t="str">
            <v xml:space="preserve"> Main Switch Board </v>
          </cell>
          <cell r="D278" t="str">
            <v xml:space="preserve">   2) Feeder Panel</v>
          </cell>
        </row>
        <row r="279">
          <cell r="B279" t="str">
            <v>제8남경호</v>
          </cell>
        </row>
        <row r="280">
          <cell r="B280" t="str">
            <v>제7남경호</v>
          </cell>
          <cell r="H280">
            <v>17486000</v>
          </cell>
        </row>
        <row r="300">
          <cell r="D300" t="str">
            <v xml:space="preserve"> [제1명진호]</v>
          </cell>
        </row>
        <row r="302">
          <cell r="A302">
            <v>1</v>
          </cell>
          <cell r="B302" t="str">
            <v>제7남경호</v>
          </cell>
          <cell r="C302" t="str">
            <v>Anchor</v>
          </cell>
          <cell r="D302" t="str">
            <v xml:space="preserve">  Anchor</v>
          </cell>
          <cell r="E302" t="str">
            <v>미 상</v>
          </cell>
          <cell r="F302">
            <v>2</v>
          </cell>
          <cell r="G302">
            <v>56000</v>
          </cell>
          <cell r="H302">
            <v>112000</v>
          </cell>
          <cell r="I302">
            <v>56000</v>
          </cell>
        </row>
        <row r="303">
          <cell r="B303" t="str">
            <v>제7남경호</v>
          </cell>
          <cell r="C303" t="str">
            <v>Anchor</v>
          </cell>
        </row>
        <row r="304">
          <cell r="B304" t="str">
            <v>제7남경호</v>
          </cell>
          <cell r="C304" t="str">
            <v>Anchor</v>
          </cell>
          <cell r="D304" t="str">
            <v xml:space="preserve">   Stock Type</v>
          </cell>
        </row>
        <row r="305">
          <cell r="B305" t="str">
            <v>제7남경호</v>
          </cell>
        </row>
        <row r="306">
          <cell r="A306">
            <v>2</v>
          </cell>
          <cell r="B306" t="str">
            <v>제7남경호</v>
          </cell>
          <cell r="C306" t="str">
            <v xml:space="preserve"> Wire Reel</v>
          </cell>
          <cell r="D306" t="str">
            <v xml:space="preserve">  Wire Reel</v>
          </cell>
          <cell r="E306" t="str">
            <v>미 상</v>
          </cell>
          <cell r="F306">
            <v>2</v>
          </cell>
          <cell r="G306">
            <v>378000</v>
          </cell>
          <cell r="H306">
            <v>756000</v>
          </cell>
          <cell r="I306">
            <v>378000</v>
          </cell>
        </row>
        <row r="307">
          <cell r="B307" t="str">
            <v>제7남경호</v>
          </cell>
          <cell r="C307" t="str">
            <v xml:space="preserve"> Wire Reel</v>
          </cell>
        </row>
        <row r="308">
          <cell r="B308" t="str">
            <v>제7남경호</v>
          </cell>
          <cell r="C308" t="str">
            <v xml:space="preserve"> Wire Reel</v>
          </cell>
          <cell r="D308" t="str">
            <v xml:space="preserve">   Hydrauric Type</v>
          </cell>
        </row>
        <row r="309">
          <cell r="B309" t="str">
            <v>제7남경호</v>
          </cell>
          <cell r="C309" t="str">
            <v xml:space="preserve"> Wire Reel</v>
          </cell>
          <cell r="D309" t="str">
            <v xml:space="preserve">   Warping Drum x 1ea</v>
          </cell>
        </row>
        <row r="310">
          <cell r="B310" t="str">
            <v>제7남경호</v>
          </cell>
          <cell r="C310" t="str">
            <v xml:space="preserve"> Wire Reel</v>
          </cell>
          <cell r="D310" t="str">
            <v xml:space="preserve">   Hydrauric Unit</v>
          </cell>
        </row>
        <row r="311">
          <cell r="B311" t="str">
            <v>제7남경호</v>
          </cell>
        </row>
        <row r="312">
          <cell r="A312">
            <v>3</v>
          </cell>
          <cell r="B312" t="str">
            <v>제7남경호</v>
          </cell>
          <cell r="C312" t="str">
            <v xml:space="preserve"> Net Winch </v>
          </cell>
          <cell r="D312" t="str">
            <v xml:space="preserve">  Net Winch </v>
          </cell>
          <cell r="E312" t="str">
            <v>미 상</v>
          </cell>
          <cell r="F312">
            <v>1</v>
          </cell>
          <cell r="H312">
            <v>3808000</v>
          </cell>
          <cell r="I312">
            <v>3808000</v>
          </cell>
        </row>
        <row r="314">
          <cell r="B314" t="str">
            <v>제7남경호</v>
          </cell>
          <cell r="C314" t="str">
            <v xml:space="preserve"> Net Winch </v>
          </cell>
          <cell r="D314" t="str">
            <v xml:space="preserve">   Hydrauric Type</v>
          </cell>
        </row>
        <row r="315">
          <cell r="B315" t="str">
            <v>제7남경호</v>
          </cell>
          <cell r="C315" t="str">
            <v xml:space="preserve"> Net Winch </v>
          </cell>
          <cell r="D315" t="str">
            <v xml:space="preserve">   Twin Roller</v>
          </cell>
        </row>
        <row r="316">
          <cell r="B316" t="str">
            <v>제7남경호</v>
          </cell>
          <cell r="C316" t="str">
            <v xml:space="preserve"> Net Winch </v>
          </cell>
          <cell r="D316" t="str">
            <v xml:space="preserve">   Hydrauric Unit</v>
          </cell>
        </row>
        <row r="317">
          <cell r="B317" t="str">
            <v>제7남경호</v>
          </cell>
        </row>
        <row r="318">
          <cell r="A318">
            <v>4</v>
          </cell>
          <cell r="B318" t="str">
            <v>제7남경호</v>
          </cell>
          <cell r="C318" t="str">
            <v xml:space="preserve"> Hoist</v>
          </cell>
          <cell r="D318" t="str">
            <v xml:space="preserve">  Hoist</v>
          </cell>
          <cell r="E318" t="str">
            <v>미 상</v>
          </cell>
          <cell r="F318">
            <v>1</v>
          </cell>
          <cell r="H318">
            <v>252000</v>
          </cell>
          <cell r="I318">
            <v>252000</v>
          </cell>
        </row>
        <row r="319">
          <cell r="B319" t="str">
            <v>제7남경호</v>
          </cell>
          <cell r="C319" t="str">
            <v xml:space="preserve"> Hoist</v>
          </cell>
        </row>
        <row r="320">
          <cell r="B320" t="str">
            <v>제7남경호</v>
          </cell>
          <cell r="C320" t="str">
            <v xml:space="preserve"> Hoist</v>
          </cell>
          <cell r="D320" t="str">
            <v xml:space="preserve">   0.5Ton</v>
          </cell>
        </row>
        <row r="321">
          <cell r="B321" t="str">
            <v>제7남경호</v>
          </cell>
        </row>
        <row r="322">
          <cell r="A322">
            <v>5</v>
          </cell>
          <cell r="B322" t="str">
            <v>제7남경호</v>
          </cell>
          <cell r="C322" t="str">
            <v xml:space="preserve"> Steering System</v>
          </cell>
          <cell r="D322" t="str">
            <v xml:space="preserve">  Steering System</v>
          </cell>
          <cell r="E322" t="str">
            <v>JAPAN</v>
          </cell>
          <cell r="F322">
            <v>1</v>
          </cell>
          <cell r="H322">
            <v>1386000</v>
          </cell>
          <cell r="I322">
            <v>1386000</v>
          </cell>
        </row>
        <row r="323">
          <cell r="B323" t="str">
            <v>제7남경호</v>
          </cell>
          <cell r="C323" t="str">
            <v xml:space="preserve"> Steering System</v>
          </cell>
          <cell r="E323" t="str">
            <v>60. 3</v>
          </cell>
        </row>
        <row r="324">
          <cell r="B324" t="str">
            <v>제7남경호</v>
          </cell>
          <cell r="C324" t="str">
            <v xml:space="preserve"> Steering System</v>
          </cell>
          <cell r="D324" t="str">
            <v xml:space="preserve">   Elec-Hydrauric Type</v>
          </cell>
        </row>
        <row r="325">
          <cell r="B325" t="str">
            <v>제7남경호</v>
          </cell>
          <cell r="C325" t="str">
            <v xml:space="preserve"> Steering System</v>
          </cell>
          <cell r="D325" t="str">
            <v xml:space="preserve">    1) Steering Stand</v>
          </cell>
        </row>
        <row r="326">
          <cell r="B326" t="str">
            <v>제7남경호</v>
          </cell>
          <cell r="C326" t="str">
            <v xml:space="preserve"> Steering System</v>
          </cell>
          <cell r="D326" t="str">
            <v xml:space="preserve">    2) Steering Gear</v>
          </cell>
        </row>
        <row r="327">
          <cell r="B327" t="str">
            <v>제7남경호</v>
          </cell>
        </row>
        <row r="328">
          <cell r="A328">
            <v>6</v>
          </cell>
          <cell r="B328" t="str">
            <v>제7남경호</v>
          </cell>
          <cell r="C328" t="str">
            <v xml:space="preserve"> Enging Telegraph</v>
          </cell>
          <cell r="D328" t="str">
            <v xml:space="preserve">  Engine Telegraph</v>
          </cell>
          <cell r="E328" t="str">
            <v>명항사</v>
          </cell>
          <cell r="F328">
            <v>1</v>
          </cell>
          <cell r="H328">
            <v>126000</v>
          </cell>
          <cell r="I328">
            <v>126000</v>
          </cell>
        </row>
        <row r="329">
          <cell r="B329" t="str">
            <v>제7남경호</v>
          </cell>
          <cell r="C329" t="str">
            <v xml:space="preserve"> Enging Telegraph</v>
          </cell>
          <cell r="E329" t="str">
            <v>미 상</v>
          </cell>
        </row>
        <row r="330">
          <cell r="B330" t="str">
            <v>제7남경호</v>
          </cell>
          <cell r="C330" t="str">
            <v xml:space="preserve"> Enging Telegraph</v>
          </cell>
          <cell r="D330" t="str">
            <v xml:space="preserve">   Electric Stand Type</v>
          </cell>
        </row>
        <row r="331">
          <cell r="B331" t="str">
            <v>제7남경호</v>
          </cell>
        </row>
        <row r="332">
          <cell r="A332">
            <v>7</v>
          </cell>
          <cell r="B332" t="str">
            <v>제7남경호</v>
          </cell>
          <cell r="C332" t="str">
            <v xml:space="preserve"> Magnetic Compass</v>
          </cell>
          <cell r="D332" t="str">
            <v xml:space="preserve">  Magnetic Compass</v>
          </cell>
          <cell r="E332" t="str">
            <v>동경계기</v>
          </cell>
          <cell r="F332">
            <v>1</v>
          </cell>
          <cell r="H332">
            <v>68000</v>
          </cell>
          <cell r="I332">
            <v>68000</v>
          </cell>
        </row>
        <row r="333">
          <cell r="B333" t="str">
            <v>제7남경호</v>
          </cell>
          <cell r="C333" t="str">
            <v xml:space="preserve"> Magnetic Compass</v>
          </cell>
          <cell r="E333" t="str">
            <v>미 상</v>
          </cell>
        </row>
        <row r="334">
          <cell r="B334" t="str">
            <v>제7남경호</v>
          </cell>
          <cell r="C334" t="str">
            <v xml:space="preserve"> Magnetic Compass</v>
          </cell>
          <cell r="D334" t="str">
            <v xml:space="preserve">   Table Type</v>
          </cell>
        </row>
        <row r="335">
          <cell r="B335" t="str">
            <v>제7남경호</v>
          </cell>
        </row>
        <row r="336">
          <cell r="A336">
            <v>8</v>
          </cell>
          <cell r="B336" t="str">
            <v>제7남경호</v>
          </cell>
          <cell r="C336" t="str">
            <v xml:space="preserve"> Marine Radar</v>
          </cell>
          <cell r="D336" t="str">
            <v xml:space="preserve">  Marine Radar</v>
          </cell>
          <cell r="E336" t="str">
            <v>FURUNO</v>
          </cell>
          <cell r="F336">
            <v>1</v>
          </cell>
          <cell r="H336">
            <v>1354000</v>
          </cell>
          <cell r="I336">
            <v>1354000</v>
          </cell>
        </row>
        <row r="337">
          <cell r="B337" t="str">
            <v>제7남경호</v>
          </cell>
          <cell r="C337" t="str">
            <v xml:space="preserve"> Marine Radar</v>
          </cell>
          <cell r="E337" t="str">
            <v>91. 6</v>
          </cell>
        </row>
        <row r="338">
          <cell r="B338" t="str">
            <v>제7남경호</v>
          </cell>
          <cell r="C338" t="str">
            <v xml:space="preserve"> Marine Radar</v>
          </cell>
          <cell r="D338" t="str">
            <v xml:space="preserve">   FR-8100DA-2</v>
          </cell>
        </row>
        <row r="342">
          <cell r="A342">
            <v>9</v>
          </cell>
          <cell r="B342" t="str">
            <v>제7남경호</v>
          </cell>
          <cell r="C342" t="str">
            <v xml:space="preserve"> GPS Plotter</v>
          </cell>
          <cell r="D342" t="str">
            <v xml:space="preserve">  GPS Plotter</v>
          </cell>
          <cell r="E342" t="str">
            <v>삼 영</v>
          </cell>
          <cell r="F342">
            <v>1</v>
          </cell>
          <cell r="H342">
            <v>1172000</v>
          </cell>
          <cell r="I342">
            <v>1172000</v>
          </cell>
        </row>
        <row r="343">
          <cell r="B343" t="str">
            <v>제7남경호</v>
          </cell>
          <cell r="C343" t="str">
            <v xml:space="preserve"> GPS Plotter</v>
          </cell>
          <cell r="E343" t="str">
            <v>미 상</v>
          </cell>
        </row>
        <row r="344">
          <cell r="B344" t="str">
            <v>제7남경호</v>
          </cell>
          <cell r="C344" t="str">
            <v xml:space="preserve"> GPS Plotter</v>
          </cell>
          <cell r="D344" t="str">
            <v xml:space="preserve">   SGP-3600</v>
          </cell>
        </row>
        <row r="346">
          <cell r="A346">
            <v>10</v>
          </cell>
          <cell r="D346" t="str">
            <v xml:space="preserve">  GPS Navigator</v>
          </cell>
          <cell r="E346" t="str">
            <v>NAVSTAR</v>
          </cell>
          <cell r="F346">
            <v>1</v>
          </cell>
          <cell r="H346">
            <v>340000</v>
          </cell>
          <cell r="I346">
            <v>340000</v>
          </cell>
        </row>
        <row r="347">
          <cell r="E347" t="str">
            <v>미 상</v>
          </cell>
        </row>
        <row r="348">
          <cell r="D348" t="str">
            <v xml:space="preserve">   XR4</v>
          </cell>
        </row>
        <row r="350">
          <cell r="A350">
            <v>11</v>
          </cell>
          <cell r="B350" t="str">
            <v>제7남경호</v>
          </cell>
          <cell r="C350" t="str">
            <v xml:space="preserve"> Color Videl Sounder</v>
          </cell>
          <cell r="D350" t="str">
            <v xml:space="preserve">  Color Video Sounder</v>
          </cell>
          <cell r="E350" t="str">
            <v>FURUNO</v>
          </cell>
          <cell r="F350">
            <v>1</v>
          </cell>
          <cell r="H350">
            <v>967000</v>
          </cell>
          <cell r="I350">
            <v>967000</v>
          </cell>
        </row>
        <row r="351">
          <cell r="B351" t="str">
            <v>제7남경호</v>
          </cell>
          <cell r="C351" t="str">
            <v xml:space="preserve"> Color Videl Sounder</v>
          </cell>
          <cell r="E351" t="str">
            <v>미 상</v>
          </cell>
        </row>
        <row r="352">
          <cell r="B352" t="str">
            <v>제7남경호</v>
          </cell>
          <cell r="C352" t="str">
            <v xml:space="preserve"> Color Videl Sounder</v>
          </cell>
          <cell r="D352" t="str">
            <v xml:space="preserve">   FCV-362</v>
          </cell>
        </row>
        <row r="353">
          <cell r="B353" t="str">
            <v>제7남경호</v>
          </cell>
        </row>
        <row r="354">
          <cell r="A354">
            <v>12</v>
          </cell>
          <cell r="D354" t="str">
            <v xml:space="preserve">  HF Transceiver</v>
          </cell>
          <cell r="E354" t="str">
            <v>ICOM</v>
          </cell>
          <cell r="F354">
            <v>1</v>
          </cell>
          <cell r="H354">
            <v>860000</v>
          </cell>
          <cell r="I354">
            <v>860000</v>
          </cell>
        </row>
        <row r="355">
          <cell r="E355" t="str">
            <v>미 상</v>
          </cell>
        </row>
        <row r="356">
          <cell r="D356" t="str">
            <v xml:space="preserve">   IC-M800K</v>
          </cell>
        </row>
        <row r="358">
          <cell r="A358">
            <v>13</v>
          </cell>
          <cell r="B358" t="str">
            <v>제7남경호</v>
          </cell>
          <cell r="C358" t="str">
            <v xml:space="preserve"> SSB Transceiver</v>
          </cell>
          <cell r="D358" t="str">
            <v xml:space="preserve">  SSB Transceiver</v>
          </cell>
          <cell r="E358" t="str">
            <v>신 아</v>
          </cell>
          <cell r="F358">
            <v>1</v>
          </cell>
          <cell r="H358">
            <v>555000</v>
          </cell>
          <cell r="I358">
            <v>555000</v>
          </cell>
        </row>
        <row r="359">
          <cell r="B359" t="str">
            <v>제7남경호</v>
          </cell>
          <cell r="C359" t="str">
            <v xml:space="preserve"> SSB Transceiver</v>
          </cell>
          <cell r="E359" t="str">
            <v>90. 2</v>
          </cell>
        </row>
        <row r="360">
          <cell r="B360" t="str">
            <v>제7남경호</v>
          </cell>
          <cell r="C360" t="str">
            <v xml:space="preserve"> SSB Transceiver</v>
          </cell>
          <cell r="D360" t="str">
            <v xml:space="preserve">   SS-50AT</v>
          </cell>
        </row>
        <row r="361">
          <cell r="B361" t="str">
            <v>제7남경호</v>
          </cell>
        </row>
        <row r="362">
          <cell r="A362">
            <v>14</v>
          </cell>
          <cell r="B362" t="str">
            <v>제7남경호</v>
          </cell>
          <cell r="C362" t="str">
            <v xml:space="preserve"> SSB Transceiver</v>
          </cell>
          <cell r="D362" t="str">
            <v xml:space="preserve">  SSB Transceiver</v>
          </cell>
          <cell r="E362" t="str">
            <v>신 아</v>
          </cell>
          <cell r="F362">
            <v>1</v>
          </cell>
          <cell r="H362">
            <v>557000</v>
          </cell>
          <cell r="I362">
            <v>557000</v>
          </cell>
        </row>
        <row r="363">
          <cell r="B363" t="str">
            <v>제7남경호</v>
          </cell>
          <cell r="C363" t="str">
            <v xml:space="preserve"> SSB Transceiver</v>
          </cell>
          <cell r="E363" t="str">
            <v>95. 7</v>
          </cell>
        </row>
        <row r="364">
          <cell r="B364" t="str">
            <v>제7남경호</v>
          </cell>
          <cell r="C364" t="str">
            <v xml:space="preserve"> SSB Transceiver</v>
          </cell>
          <cell r="D364" t="str">
            <v xml:space="preserve">   SS-10S</v>
          </cell>
        </row>
        <row r="366">
          <cell r="A366">
            <v>15</v>
          </cell>
          <cell r="D366" t="str">
            <v xml:space="preserve">  VHF Transceiver</v>
          </cell>
          <cell r="E366" t="str">
            <v>삼 영</v>
          </cell>
          <cell r="F366">
            <v>1</v>
          </cell>
          <cell r="H366">
            <v>430000</v>
          </cell>
          <cell r="I366">
            <v>430000</v>
          </cell>
        </row>
        <row r="367">
          <cell r="E367" t="str">
            <v>미 상</v>
          </cell>
        </row>
        <row r="368">
          <cell r="D368" t="str">
            <v xml:space="preserve">   STR-25</v>
          </cell>
        </row>
        <row r="370">
          <cell r="A370">
            <v>16</v>
          </cell>
          <cell r="B370" t="str">
            <v>제7남경호</v>
          </cell>
          <cell r="C370" t="str">
            <v xml:space="preserve"> DSB Transceiver</v>
          </cell>
          <cell r="D370" t="str">
            <v xml:space="preserve">  DSB Transceiver</v>
          </cell>
          <cell r="E370" t="str">
            <v>조 광</v>
          </cell>
          <cell r="F370">
            <v>1</v>
          </cell>
          <cell r="H370">
            <v>249000</v>
          </cell>
          <cell r="I370">
            <v>249000</v>
          </cell>
        </row>
        <row r="371">
          <cell r="B371" t="str">
            <v>제7남경호</v>
          </cell>
          <cell r="C371" t="str">
            <v xml:space="preserve"> DSB Transceiver</v>
          </cell>
          <cell r="E371" t="str">
            <v>미 상</v>
          </cell>
        </row>
        <row r="372">
          <cell r="B372" t="str">
            <v>제7남경호</v>
          </cell>
          <cell r="C372" t="str">
            <v xml:space="preserve"> DSB Transceiver</v>
          </cell>
          <cell r="D372" t="str">
            <v xml:space="preserve">   NEW-307</v>
          </cell>
        </row>
        <row r="373">
          <cell r="B373" t="str">
            <v>제7남경호</v>
          </cell>
        </row>
        <row r="374">
          <cell r="A374">
            <v>17</v>
          </cell>
          <cell r="D374" t="str">
            <v xml:space="preserve">  DSB Transceiver</v>
          </cell>
          <cell r="E374" t="str">
            <v>조 광</v>
          </cell>
          <cell r="F374">
            <v>1</v>
          </cell>
          <cell r="H374">
            <v>249000</v>
          </cell>
          <cell r="I374">
            <v>249000</v>
          </cell>
        </row>
        <row r="375">
          <cell r="E375" t="str">
            <v>미 상</v>
          </cell>
        </row>
        <row r="376">
          <cell r="D376" t="str">
            <v xml:space="preserve">   NEW-307A</v>
          </cell>
        </row>
        <row r="378">
          <cell r="A378">
            <v>18</v>
          </cell>
          <cell r="B378" t="str">
            <v>제7남경호</v>
          </cell>
          <cell r="C378" t="str">
            <v xml:space="preserve"> DSB Transceiver</v>
          </cell>
          <cell r="D378" t="str">
            <v xml:space="preserve">  DSB Transceiver</v>
          </cell>
          <cell r="E378" t="str">
            <v>신 아</v>
          </cell>
          <cell r="F378">
            <v>1</v>
          </cell>
          <cell r="H378">
            <v>108000</v>
          </cell>
          <cell r="I378">
            <v>108000</v>
          </cell>
        </row>
        <row r="379">
          <cell r="B379" t="str">
            <v>제7남경호</v>
          </cell>
          <cell r="C379" t="str">
            <v xml:space="preserve"> DSB Transceiver</v>
          </cell>
          <cell r="E379" t="str">
            <v>미 상</v>
          </cell>
        </row>
        <row r="380">
          <cell r="B380" t="str">
            <v>제7남경호</v>
          </cell>
          <cell r="C380" t="str">
            <v xml:space="preserve"> DSB Transceiver</v>
          </cell>
          <cell r="D380" t="str">
            <v xml:space="preserve">   SD-271A</v>
          </cell>
        </row>
        <row r="383">
          <cell r="B383" t="str">
            <v>제7남경호</v>
          </cell>
        </row>
        <row r="384">
          <cell r="A384">
            <v>19</v>
          </cell>
          <cell r="B384" t="str">
            <v>제7남경호</v>
          </cell>
          <cell r="C384" t="str">
            <v xml:space="preserve"> Weather Facsmile Receiver</v>
          </cell>
          <cell r="D384" t="str">
            <v xml:space="preserve">  Weather Facsmile Receiver</v>
          </cell>
          <cell r="E384" t="str">
            <v>조 광</v>
          </cell>
          <cell r="F384">
            <v>1</v>
          </cell>
          <cell r="H384">
            <v>645000</v>
          </cell>
          <cell r="I384">
            <v>645000</v>
          </cell>
        </row>
        <row r="385">
          <cell r="B385" t="str">
            <v>제7남경호</v>
          </cell>
          <cell r="C385" t="str">
            <v xml:space="preserve"> Weather Facsmile Receiver</v>
          </cell>
          <cell r="E385" t="str">
            <v>미 상</v>
          </cell>
        </row>
        <row r="386">
          <cell r="B386" t="str">
            <v>제7남경호</v>
          </cell>
          <cell r="C386" t="str">
            <v xml:space="preserve"> Weather Facsmile Receiver</v>
          </cell>
          <cell r="D386" t="str">
            <v xml:space="preserve">   CFR-3500</v>
          </cell>
        </row>
        <row r="387">
          <cell r="B387" t="str">
            <v>제7남경호</v>
          </cell>
        </row>
        <row r="388">
          <cell r="A388">
            <v>20</v>
          </cell>
          <cell r="B388" t="str">
            <v>제7남경호</v>
          </cell>
          <cell r="C388" t="str">
            <v xml:space="preserve"> FM Dual Bander</v>
          </cell>
          <cell r="D388" t="str">
            <v xml:space="preserve">  FM Dual Bander</v>
          </cell>
          <cell r="E388" t="str">
            <v>KENWOOD</v>
          </cell>
          <cell r="F388">
            <v>1</v>
          </cell>
          <cell r="H388">
            <v>107000</v>
          </cell>
          <cell r="I388">
            <v>107000</v>
          </cell>
        </row>
        <row r="389">
          <cell r="B389" t="str">
            <v>제7남경호</v>
          </cell>
          <cell r="C389" t="str">
            <v xml:space="preserve"> FM Dual Bander</v>
          </cell>
          <cell r="E389" t="str">
            <v>미 상</v>
          </cell>
        </row>
        <row r="390">
          <cell r="B390" t="str">
            <v>제7남경호</v>
          </cell>
          <cell r="C390" t="str">
            <v xml:space="preserve"> FM Dual Bander</v>
          </cell>
          <cell r="D390" t="str">
            <v xml:space="preserve">   TM-742A</v>
          </cell>
        </row>
        <row r="391">
          <cell r="B391" t="str">
            <v>제7남경호</v>
          </cell>
        </row>
        <row r="392">
          <cell r="A392">
            <v>21</v>
          </cell>
          <cell r="B392" t="str">
            <v>제7남경호</v>
          </cell>
          <cell r="C392" t="str">
            <v xml:space="preserve"> Public Addressor</v>
          </cell>
          <cell r="D392" t="str">
            <v xml:space="preserve">  Public Addressor</v>
          </cell>
          <cell r="E392" t="str">
            <v>국 산</v>
          </cell>
          <cell r="F392">
            <v>1</v>
          </cell>
          <cell r="H392">
            <v>108000</v>
          </cell>
          <cell r="I392">
            <v>108000</v>
          </cell>
        </row>
        <row r="393">
          <cell r="B393" t="str">
            <v>제7남경호</v>
          </cell>
          <cell r="C393" t="str">
            <v xml:space="preserve"> Public Addressor</v>
          </cell>
          <cell r="E393" t="str">
            <v>미 상</v>
          </cell>
        </row>
        <row r="394">
          <cell r="B394" t="str">
            <v>제7남경호</v>
          </cell>
          <cell r="C394" t="str">
            <v xml:space="preserve"> Public Addressor</v>
          </cell>
          <cell r="D394" t="str">
            <v xml:space="preserve">   SH-8810-80T</v>
          </cell>
        </row>
        <row r="395">
          <cell r="B395" t="str">
            <v>제7남경호</v>
          </cell>
        </row>
        <row r="396">
          <cell r="A396">
            <v>22</v>
          </cell>
          <cell r="B396" t="str">
            <v>제7남경호</v>
          </cell>
          <cell r="C396" t="str">
            <v xml:space="preserve"> EPIRB</v>
          </cell>
          <cell r="D396" t="str">
            <v xml:space="preserve">  EPIRB</v>
          </cell>
          <cell r="E396" t="str">
            <v>삼 영</v>
          </cell>
          <cell r="F396">
            <v>1</v>
          </cell>
          <cell r="H396">
            <v>1372000</v>
          </cell>
          <cell r="I396">
            <v>1372000</v>
          </cell>
        </row>
        <row r="397">
          <cell r="B397" t="str">
            <v>제7남경호</v>
          </cell>
          <cell r="C397" t="str">
            <v xml:space="preserve"> EPIRB</v>
          </cell>
          <cell r="E397">
            <v>2000.7</v>
          </cell>
        </row>
        <row r="398">
          <cell r="B398" t="str">
            <v>제7남경호</v>
          </cell>
          <cell r="C398" t="str">
            <v xml:space="preserve"> EPIRB</v>
          </cell>
          <cell r="D398" t="str">
            <v xml:space="preserve">   SEP-406</v>
          </cell>
        </row>
        <row r="399">
          <cell r="B399" t="str">
            <v>제7남경호</v>
          </cell>
        </row>
        <row r="400">
          <cell r="A400">
            <v>23</v>
          </cell>
          <cell r="B400" t="str">
            <v>제7남경호</v>
          </cell>
          <cell r="C400" t="str">
            <v xml:space="preserve"> Life Raft</v>
          </cell>
          <cell r="D400" t="str">
            <v xml:space="preserve">  Life Raft</v>
          </cell>
          <cell r="E400" t="str">
            <v>미 상</v>
          </cell>
          <cell r="F400">
            <v>1</v>
          </cell>
          <cell r="H400">
            <v>380000</v>
          </cell>
          <cell r="I400">
            <v>380000</v>
          </cell>
        </row>
        <row r="401">
          <cell r="B401" t="str">
            <v>제7남경호</v>
          </cell>
          <cell r="C401" t="str">
            <v xml:space="preserve"> Life Raft</v>
          </cell>
        </row>
        <row r="402">
          <cell r="B402" t="str">
            <v>제7남경호</v>
          </cell>
          <cell r="C402" t="str">
            <v xml:space="preserve"> Life Raft</v>
          </cell>
          <cell r="D402" t="str">
            <v xml:space="preserve">   Inflatable Type</v>
          </cell>
        </row>
        <row r="403">
          <cell r="B403" t="str">
            <v>제7남경호</v>
          </cell>
        </row>
        <row r="404">
          <cell r="A404">
            <v>24</v>
          </cell>
          <cell r="B404" t="str">
            <v>제7남경호</v>
          </cell>
          <cell r="C404" t="str">
            <v xml:space="preserve"> Auxiliary Engine</v>
          </cell>
          <cell r="D404" t="str">
            <v xml:space="preserve">  Auxiliary Engine</v>
          </cell>
          <cell r="E404" t="str">
            <v>대우중공업</v>
          </cell>
          <cell r="F404">
            <v>1</v>
          </cell>
          <cell r="G404" t="str">
            <v>일괄</v>
          </cell>
          <cell r="H404">
            <v>5358000</v>
          </cell>
          <cell r="I404">
            <v>5358000</v>
          </cell>
        </row>
        <row r="405">
          <cell r="B405" t="str">
            <v>제7남경호</v>
          </cell>
          <cell r="C405" t="str">
            <v xml:space="preserve"> Auxiliary Engine</v>
          </cell>
          <cell r="E405" t="str">
            <v>미 상</v>
          </cell>
        </row>
        <row r="406">
          <cell r="B406" t="str">
            <v>제7남경호</v>
          </cell>
          <cell r="C406" t="str">
            <v xml:space="preserve"> Auxiliary Engine</v>
          </cell>
          <cell r="D406" t="str">
            <v xml:space="preserve">   D2156HM</v>
          </cell>
        </row>
        <row r="407">
          <cell r="B407" t="str">
            <v>제7남경호</v>
          </cell>
          <cell r="C407" t="str">
            <v xml:space="preserve"> Auxiliary Engine</v>
          </cell>
          <cell r="D407" t="str">
            <v xml:space="preserve">   167Hp x 1800rpm</v>
          </cell>
        </row>
        <row r="408">
          <cell r="B408" t="str">
            <v>제7남경호</v>
          </cell>
        </row>
        <row r="409">
          <cell r="A409">
            <v>25</v>
          </cell>
          <cell r="B409" t="str">
            <v>제7남경호</v>
          </cell>
          <cell r="C409" t="str">
            <v xml:space="preserve"> Generator</v>
          </cell>
          <cell r="D409" t="str">
            <v xml:space="preserve">  Generator</v>
          </cell>
          <cell r="E409" t="str">
            <v>미 상</v>
          </cell>
          <cell r="F409">
            <v>1</v>
          </cell>
        </row>
        <row r="410">
          <cell r="B410" t="str">
            <v>제7남경호</v>
          </cell>
          <cell r="C410" t="str">
            <v xml:space="preserve"> Generator</v>
          </cell>
        </row>
        <row r="411">
          <cell r="B411" t="str">
            <v>제7남경호</v>
          </cell>
          <cell r="C411" t="str">
            <v xml:space="preserve"> Generator</v>
          </cell>
          <cell r="D411" t="str">
            <v xml:space="preserve">   AC 130KVA x 1800rpm</v>
          </cell>
        </row>
        <row r="412">
          <cell r="B412" t="str">
            <v>제7남경호</v>
          </cell>
        </row>
        <row r="413">
          <cell r="A413">
            <v>26</v>
          </cell>
          <cell r="B413" t="str">
            <v>제7남경호</v>
          </cell>
          <cell r="C413" t="str">
            <v xml:space="preserve"> M/E Driven Generator</v>
          </cell>
          <cell r="D413" t="str">
            <v xml:space="preserve">  M/E Driven Generator</v>
          </cell>
          <cell r="E413" t="str">
            <v>미 상</v>
          </cell>
          <cell r="F413">
            <v>1</v>
          </cell>
          <cell r="H413">
            <v>378000</v>
          </cell>
          <cell r="I413">
            <v>378000</v>
          </cell>
        </row>
        <row r="414">
          <cell r="B414" t="str">
            <v>제7남경호</v>
          </cell>
          <cell r="C414" t="str">
            <v xml:space="preserve"> M/E Driven Generator</v>
          </cell>
        </row>
        <row r="415">
          <cell r="B415" t="str">
            <v>제7남경호</v>
          </cell>
          <cell r="C415" t="str">
            <v xml:space="preserve"> M/E Driven Generator</v>
          </cell>
          <cell r="D415" t="str">
            <v xml:space="preserve">   30KVA</v>
          </cell>
        </row>
        <row r="416">
          <cell r="B416" t="str">
            <v>제7남경호</v>
          </cell>
        </row>
        <row r="417">
          <cell r="A417">
            <v>27</v>
          </cell>
          <cell r="B417" t="str">
            <v>제7남경호</v>
          </cell>
          <cell r="C417" t="str">
            <v xml:space="preserve"> Main Air Compressor</v>
          </cell>
          <cell r="D417" t="str">
            <v xml:space="preserve">  Main Air Compressor</v>
          </cell>
          <cell r="E417" t="str">
            <v>미 상</v>
          </cell>
          <cell r="F417">
            <v>1</v>
          </cell>
          <cell r="H417">
            <v>415000</v>
          </cell>
          <cell r="I417">
            <v>415000</v>
          </cell>
        </row>
        <row r="418">
          <cell r="B418" t="str">
            <v>제7남경호</v>
          </cell>
          <cell r="C418" t="str">
            <v xml:space="preserve"> Main Air Compressor</v>
          </cell>
        </row>
        <row r="419">
          <cell r="B419" t="str">
            <v>제7남경호</v>
          </cell>
          <cell r="C419" t="str">
            <v xml:space="preserve"> Main Air Compressor</v>
          </cell>
          <cell r="D419" t="str">
            <v xml:space="preserve">   V-2 Stage</v>
          </cell>
        </row>
        <row r="420">
          <cell r="B420" t="str">
            <v>제7남경호</v>
          </cell>
          <cell r="C420" t="str">
            <v xml:space="preserve"> Main Air Compressor</v>
          </cell>
          <cell r="D420" t="str">
            <v xml:space="preserve">   30Kg/㎠</v>
          </cell>
        </row>
        <row r="421">
          <cell r="B421" t="str">
            <v>제7남경호</v>
          </cell>
          <cell r="C421" t="str">
            <v xml:space="preserve"> Main Air Compressor</v>
          </cell>
          <cell r="D421" t="str">
            <v xml:space="preserve">   With Motor</v>
          </cell>
        </row>
        <row r="422">
          <cell r="B422" t="str">
            <v>제7남경호</v>
          </cell>
        </row>
        <row r="423">
          <cell r="A423">
            <v>28</v>
          </cell>
          <cell r="B423" t="str">
            <v>제7남경호</v>
          </cell>
          <cell r="C423" t="str">
            <v xml:space="preserve"> Refrigerating Equipment</v>
          </cell>
          <cell r="D423" t="str">
            <v xml:space="preserve">  Refrigerating Equipment</v>
          </cell>
          <cell r="E423" t="str">
            <v>삼 화</v>
          </cell>
          <cell r="F423">
            <v>1</v>
          </cell>
          <cell r="H423">
            <v>16920000</v>
          </cell>
          <cell r="I423">
            <v>16920000</v>
          </cell>
        </row>
        <row r="424">
          <cell r="B424" t="str">
            <v>제7남경호</v>
          </cell>
          <cell r="C424" t="str">
            <v xml:space="preserve"> Refrigerating Equipment</v>
          </cell>
          <cell r="E424" t="str">
            <v>MYCOM</v>
          </cell>
        </row>
        <row r="426">
          <cell r="B426" t="str">
            <v>제7남경호</v>
          </cell>
          <cell r="C426" t="str">
            <v xml:space="preserve"> Refrigerating Equipment</v>
          </cell>
          <cell r="D426" t="str">
            <v xml:space="preserve">   1) R-22</v>
          </cell>
          <cell r="E426" t="str">
            <v>미 상</v>
          </cell>
        </row>
        <row r="427">
          <cell r="B427" t="str">
            <v>제7남경호</v>
          </cell>
          <cell r="C427" t="str">
            <v xml:space="preserve"> Refrigerating Equipment</v>
          </cell>
          <cell r="D427" t="str">
            <v xml:space="preserve">       Compressor</v>
          </cell>
        </row>
        <row r="428">
          <cell r="B428" t="str">
            <v>제7남경호</v>
          </cell>
          <cell r="C428" t="str">
            <v xml:space="preserve"> Refrigerating Equipment</v>
          </cell>
          <cell r="D428" t="str">
            <v xml:space="preserve">       62A</v>
          </cell>
        </row>
        <row r="429">
          <cell r="B429" t="str">
            <v>제7남경호</v>
          </cell>
          <cell r="C429" t="str">
            <v xml:space="preserve"> Refrigerating Equipment</v>
          </cell>
          <cell r="D429" t="str">
            <v xml:space="preserve">       Motor : 37KW</v>
          </cell>
        </row>
        <row r="430">
          <cell r="B430" t="str">
            <v>제7남경호</v>
          </cell>
          <cell r="C430" t="str">
            <v xml:space="preserve"> Refrigerating Equipment</v>
          </cell>
          <cell r="D430" t="str">
            <v xml:space="preserve">   2) Condenser, Receiver</v>
          </cell>
        </row>
        <row r="431">
          <cell r="B431" t="str">
            <v>제7남경호</v>
          </cell>
          <cell r="C431" t="str">
            <v xml:space="preserve"> Refrigerating Equipment</v>
          </cell>
          <cell r="D431" t="str">
            <v xml:space="preserve">       Expension Valve,</v>
          </cell>
        </row>
        <row r="432">
          <cell r="B432" t="str">
            <v>제7남경호</v>
          </cell>
          <cell r="C432" t="str">
            <v xml:space="preserve"> Refrigerating Equipment</v>
          </cell>
          <cell r="D432" t="str">
            <v xml:space="preserve">       Oil Separator</v>
          </cell>
        </row>
        <row r="433">
          <cell r="B433" t="str">
            <v>제7남경호</v>
          </cell>
          <cell r="C433" t="str">
            <v xml:space="preserve"> Refrigerating Equipment</v>
          </cell>
          <cell r="D433" t="str">
            <v xml:space="preserve">       Standard Accessories</v>
          </cell>
        </row>
        <row r="434">
          <cell r="B434" t="str">
            <v>제7남경호</v>
          </cell>
        </row>
        <row r="435">
          <cell r="A435">
            <v>29</v>
          </cell>
          <cell r="B435" t="str">
            <v>제7남경호</v>
          </cell>
          <cell r="C435" t="str">
            <v xml:space="preserve"> Pump</v>
          </cell>
          <cell r="D435" t="str">
            <v xml:space="preserve">  Pump</v>
          </cell>
          <cell r="E435" t="str">
            <v>미 상</v>
          </cell>
          <cell r="F435">
            <v>6</v>
          </cell>
          <cell r="G435" t="str">
            <v>일괄</v>
          </cell>
          <cell r="H435">
            <v>756000</v>
          </cell>
          <cell r="I435">
            <v>756000</v>
          </cell>
        </row>
        <row r="436">
          <cell r="B436" t="str">
            <v>제7남경호</v>
          </cell>
          <cell r="C436" t="str">
            <v xml:space="preserve"> Pump</v>
          </cell>
        </row>
        <row r="437">
          <cell r="B437" t="str">
            <v>제7남경호</v>
          </cell>
          <cell r="C437" t="str">
            <v xml:space="preserve"> Pump</v>
          </cell>
          <cell r="D437" t="str">
            <v xml:space="preserve">   Centrifugal Type</v>
          </cell>
        </row>
        <row r="438">
          <cell r="B438" t="str">
            <v>제7남경호</v>
          </cell>
          <cell r="C438" t="str">
            <v xml:space="preserve"> Pump</v>
          </cell>
          <cell r="D438" t="str">
            <v xml:space="preserve">   Gear Type</v>
          </cell>
        </row>
        <row r="439">
          <cell r="D439" t="str">
            <v xml:space="preserve">   W/Motor</v>
          </cell>
        </row>
        <row r="440">
          <cell r="B440" t="str">
            <v>제7남경호</v>
          </cell>
        </row>
        <row r="441">
          <cell r="A441">
            <v>30</v>
          </cell>
          <cell r="B441" t="str">
            <v>제7남경호</v>
          </cell>
          <cell r="C441" t="str">
            <v xml:space="preserve"> Main Switch Board</v>
          </cell>
          <cell r="D441" t="str">
            <v xml:space="preserve">  Main Switch Board</v>
          </cell>
          <cell r="E441" t="str">
            <v>미 상</v>
          </cell>
          <cell r="F441">
            <v>1</v>
          </cell>
          <cell r="H441">
            <v>2481000</v>
          </cell>
          <cell r="I441">
            <v>2481000</v>
          </cell>
        </row>
        <row r="442">
          <cell r="B442" t="str">
            <v>제7남경호</v>
          </cell>
          <cell r="C442" t="str">
            <v xml:space="preserve"> Main Switch Board</v>
          </cell>
        </row>
        <row r="443">
          <cell r="B443" t="str">
            <v>제7남경호</v>
          </cell>
          <cell r="C443" t="str">
            <v xml:space="preserve"> Main Switch Board</v>
          </cell>
          <cell r="D443" t="str">
            <v xml:space="preserve">   Dead Front</v>
          </cell>
        </row>
        <row r="444">
          <cell r="B444" t="str">
            <v>제7남경호</v>
          </cell>
          <cell r="C444" t="str">
            <v xml:space="preserve"> Main Switch Board</v>
          </cell>
          <cell r="D444" t="str">
            <v xml:space="preserve">    1) Generator Panel</v>
          </cell>
        </row>
        <row r="445">
          <cell r="B445" t="str">
            <v>제7남경호</v>
          </cell>
          <cell r="C445" t="str">
            <v xml:space="preserve"> Main Switch Board</v>
          </cell>
          <cell r="D445" t="str">
            <v xml:space="preserve">    2) Feeder Panel</v>
          </cell>
        </row>
        <row r="447">
          <cell r="B447" t="str">
            <v>제7남경호</v>
          </cell>
          <cell r="H447">
            <v>42269000</v>
          </cell>
        </row>
        <row r="448">
          <cell r="B448" t="str">
            <v>제7남경호</v>
          </cell>
        </row>
        <row r="449">
          <cell r="B449" t="str">
            <v>제7남경호</v>
          </cell>
          <cell r="D449" t="str">
            <v xml:space="preserve">  Trawl Large 2 Boats</v>
          </cell>
        </row>
        <row r="450">
          <cell r="B450" t="str">
            <v>제7남경호</v>
          </cell>
          <cell r="D450" t="str">
            <v xml:space="preserve">  Fishing Implements</v>
          </cell>
        </row>
        <row r="452">
          <cell r="A452">
            <v>1</v>
          </cell>
          <cell r="B452" t="str">
            <v>제7남경호</v>
          </cell>
          <cell r="D452" t="str">
            <v xml:space="preserve">  Mid Water Trawl Net</v>
          </cell>
          <cell r="E452" t="str">
            <v>국 산</v>
          </cell>
          <cell r="F452">
            <v>2</v>
          </cell>
          <cell r="G452" t="str">
            <v>일괄</v>
          </cell>
        </row>
        <row r="453">
          <cell r="E453" t="str">
            <v>미 상</v>
          </cell>
        </row>
        <row r="454">
          <cell r="B454" t="str">
            <v>제7남경호</v>
          </cell>
          <cell r="D454" t="str">
            <v xml:space="preserve">   Warp Wire Rope Part</v>
          </cell>
        </row>
        <row r="455">
          <cell r="B455" t="str">
            <v>제7남경호</v>
          </cell>
          <cell r="D455" t="str">
            <v xml:space="preserve">   Pendant Wire Rope Part</v>
          </cell>
        </row>
        <row r="456">
          <cell r="B456" t="str">
            <v>제7남경호</v>
          </cell>
          <cell r="D456" t="str">
            <v xml:space="preserve">   Body Net Part</v>
          </cell>
        </row>
        <row r="457">
          <cell r="B457" t="str">
            <v>제7남경호</v>
          </cell>
          <cell r="D457" t="str">
            <v xml:space="preserve">   Cod Net Part</v>
          </cell>
        </row>
        <row r="458">
          <cell r="B458" t="str">
            <v>제7남경호</v>
          </cell>
          <cell r="D458" t="str">
            <v xml:space="preserve">   W/Standard Accessories</v>
          </cell>
        </row>
        <row r="459">
          <cell r="B459" t="str">
            <v>제7남경호</v>
          </cell>
        </row>
        <row r="460">
          <cell r="B460" t="str">
            <v>제7남경호</v>
          </cell>
          <cell r="D460" t="str">
            <v xml:space="preserve">  Mid Water Trawl Net</v>
          </cell>
          <cell r="E460" t="str">
            <v>국 산</v>
          </cell>
          <cell r="F460">
            <v>4</v>
          </cell>
        </row>
        <row r="461">
          <cell r="E461" t="str">
            <v>미 상</v>
          </cell>
        </row>
        <row r="462">
          <cell r="D462" t="str">
            <v xml:space="preserve">   Body Net Part</v>
          </cell>
        </row>
        <row r="463">
          <cell r="B463" t="str">
            <v>제7남경호</v>
          </cell>
          <cell r="D463" t="str">
            <v xml:space="preserve">   Cod Net Part</v>
          </cell>
        </row>
        <row r="464">
          <cell r="B464" t="str">
            <v>제7남경호</v>
          </cell>
          <cell r="D464" t="str">
            <v xml:space="preserve">   W/Standard Accessories</v>
          </cell>
        </row>
        <row r="465">
          <cell r="B465" t="str">
            <v>제7남경호</v>
          </cell>
        </row>
        <row r="466">
          <cell r="B466" t="str">
            <v>제7남경호</v>
          </cell>
        </row>
        <row r="467">
          <cell r="B467" t="str">
            <v>제7남경호</v>
          </cell>
        </row>
        <row r="468">
          <cell r="B468" t="str">
            <v>제7남경호</v>
          </cell>
        </row>
        <row r="510">
          <cell r="D510" t="str">
            <v xml:space="preserve"> [제2명진호]</v>
          </cell>
        </row>
        <row r="512">
          <cell r="A512">
            <v>1</v>
          </cell>
          <cell r="B512" t="str">
            <v>제8남경호</v>
          </cell>
          <cell r="C512" t="str">
            <v>Anchor</v>
          </cell>
          <cell r="D512" t="str">
            <v xml:space="preserve">  Anchor</v>
          </cell>
          <cell r="E512" t="str">
            <v>미 상</v>
          </cell>
          <cell r="F512">
            <v>1</v>
          </cell>
          <cell r="H512">
            <v>56000</v>
          </cell>
          <cell r="I512">
            <v>56000</v>
          </cell>
        </row>
        <row r="513">
          <cell r="B513" t="str">
            <v>제8남경호</v>
          </cell>
          <cell r="C513" t="str">
            <v>Anchor</v>
          </cell>
        </row>
        <row r="514">
          <cell r="B514" t="str">
            <v>제8남경호</v>
          </cell>
          <cell r="C514" t="str">
            <v>Anchor</v>
          </cell>
          <cell r="D514" t="str">
            <v xml:space="preserve">   Stock Type</v>
          </cell>
        </row>
        <row r="515">
          <cell r="B515" t="str">
            <v>제8남경호</v>
          </cell>
        </row>
        <row r="516">
          <cell r="A516">
            <v>2</v>
          </cell>
          <cell r="B516" t="str">
            <v>제8남경호</v>
          </cell>
          <cell r="C516" t="str">
            <v xml:space="preserve"> Wire Reel</v>
          </cell>
          <cell r="D516" t="str">
            <v xml:space="preserve">  Wire Reel</v>
          </cell>
          <cell r="E516" t="str">
            <v>미 상</v>
          </cell>
          <cell r="F516">
            <v>2</v>
          </cell>
          <cell r="G516">
            <v>378000</v>
          </cell>
          <cell r="H516">
            <v>756000</v>
          </cell>
          <cell r="I516">
            <v>378000</v>
          </cell>
        </row>
        <row r="517">
          <cell r="B517" t="str">
            <v>제8남경호</v>
          </cell>
          <cell r="C517" t="str">
            <v xml:space="preserve"> Wire Reel</v>
          </cell>
        </row>
        <row r="518">
          <cell r="B518" t="str">
            <v>제8남경호</v>
          </cell>
          <cell r="C518" t="str">
            <v xml:space="preserve"> Wire Reel</v>
          </cell>
          <cell r="D518" t="str">
            <v xml:space="preserve">   Hydrauric Type</v>
          </cell>
        </row>
        <row r="519">
          <cell r="B519" t="str">
            <v>제8남경호</v>
          </cell>
          <cell r="C519" t="str">
            <v xml:space="preserve"> Wire Reel</v>
          </cell>
          <cell r="D519" t="str">
            <v xml:space="preserve">   Warping Drum x 1ea</v>
          </cell>
        </row>
        <row r="520">
          <cell r="B520" t="str">
            <v>제8남경호</v>
          </cell>
          <cell r="C520" t="str">
            <v xml:space="preserve"> Wire Reel</v>
          </cell>
          <cell r="D520" t="str">
            <v xml:space="preserve">   Hydrauric Unit</v>
          </cell>
        </row>
        <row r="521">
          <cell r="B521" t="str">
            <v>제8남경호</v>
          </cell>
        </row>
        <row r="522">
          <cell r="A522">
            <v>3</v>
          </cell>
          <cell r="B522" t="str">
            <v>제8남경호</v>
          </cell>
          <cell r="C522" t="str">
            <v xml:space="preserve"> Net Winch </v>
          </cell>
          <cell r="D522" t="str">
            <v xml:space="preserve">  Net Winch </v>
          </cell>
          <cell r="E522" t="str">
            <v>미 상</v>
          </cell>
          <cell r="F522">
            <v>1</v>
          </cell>
          <cell r="H522">
            <v>2142000</v>
          </cell>
          <cell r="I522">
            <v>2142000</v>
          </cell>
        </row>
        <row r="524">
          <cell r="B524" t="str">
            <v>제8남경호</v>
          </cell>
          <cell r="C524" t="str">
            <v xml:space="preserve"> Net Winch </v>
          </cell>
          <cell r="D524" t="str">
            <v xml:space="preserve">   Hydrauric Type</v>
          </cell>
        </row>
        <row r="525">
          <cell r="B525" t="str">
            <v>제8남경호</v>
          </cell>
          <cell r="C525" t="str">
            <v xml:space="preserve"> Net Winch </v>
          </cell>
          <cell r="D525" t="str">
            <v xml:space="preserve">   Twin Roller</v>
          </cell>
        </row>
        <row r="526">
          <cell r="B526" t="str">
            <v>제8남경호</v>
          </cell>
          <cell r="C526" t="str">
            <v xml:space="preserve"> Net Winch </v>
          </cell>
          <cell r="D526" t="str">
            <v xml:space="preserve">   Hydrauric Unit</v>
          </cell>
        </row>
        <row r="527">
          <cell r="B527" t="str">
            <v>제8남경호</v>
          </cell>
        </row>
        <row r="528">
          <cell r="A528">
            <v>4</v>
          </cell>
          <cell r="B528" t="str">
            <v>제8남경호</v>
          </cell>
          <cell r="C528" t="str">
            <v xml:space="preserve"> Hoist</v>
          </cell>
          <cell r="D528" t="str">
            <v xml:space="preserve">  Hoist</v>
          </cell>
          <cell r="E528" t="str">
            <v>미 상</v>
          </cell>
          <cell r="F528">
            <v>1</v>
          </cell>
          <cell r="H528">
            <v>252000</v>
          </cell>
          <cell r="I528">
            <v>252000</v>
          </cell>
        </row>
        <row r="529">
          <cell r="B529" t="str">
            <v>제8남경호</v>
          </cell>
          <cell r="C529" t="str">
            <v xml:space="preserve"> Hoist</v>
          </cell>
        </row>
        <row r="530">
          <cell r="B530" t="str">
            <v>제8남경호</v>
          </cell>
          <cell r="C530" t="str">
            <v xml:space="preserve"> Hoist</v>
          </cell>
          <cell r="D530" t="str">
            <v xml:space="preserve">    0.5Ton</v>
          </cell>
        </row>
        <row r="531">
          <cell r="B531" t="str">
            <v>제8남경호</v>
          </cell>
        </row>
        <row r="532">
          <cell r="A532">
            <v>5</v>
          </cell>
          <cell r="B532" t="str">
            <v>제8남경호</v>
          </cell>
          <cell r="C532" t="str">
            <v xml:space="preserve"> Steering System</v>
          </cell>
          <cell r="D532" t="str">
            <v xml:space="preserve">  Steering System</v>
          </cell>
          <cell r="E532" t="str">
            <v>JAPAN</v>
          </cell>
          <cell r="F532">
            <v>1</v>
          </cell>
          <cell r="H532">
            <v>1386000</v>
          </cell>
          <cell r="I532">
            <v>1386000</v>
          </cell>
        </row>
        <row r="533">
          <cell r="B533" t="str">
            <v>제8남경호</v>
          </cell>
          <cell r="C533" t="str">
            <v xml:space="preserve"> Steering System</v>
          </cell>
          <cell r="E533" t="str">
            <v>미 상</v>
          </cell>
        </row>
        <row r="534">
          <cell r="B534" t="str">
            <v>제8남경호</v>
          </cell>
          <cell r="C534" t="str">
            <v xml:space="preserve"> Steering System</v>
          </cell>
          <cell r="D534" t="str">
            <v xml:space="preserve">   Elec-Hydrauric Type</v>
          </cell>
        </row>
        <row r="535">
          <cell r="B535" t="str">
            <v>제8남경호</v>
          </cell>
          <cell r="C535" t="str">
            <v xml:space="preserve"> Steering System</v>
          </cell>
          <cell r="D535" t="str">
            <v xml:space="preserve">    1) Steering Stand</v>
          </cell>
        </row>
        <row r="536">
          <cell r="B536" t="str">
            <v>제8남경호</v>
          </cell>
          <cell r="C536" t="str">
            <v xml:space="preserve"> Steering System</v>
          </cell>
          <cell r="D536" t="str">
            <v xml:space="preserve">    2) Steering Gear</v>
          </cell>
        </row>
        <row r="538">
          <cell r="A538">
            <v>6</v>
          </cell>
          <cell r="D538" t="str">
            <v xml:space="preserve">  Engine Telegraph</v>
          </cell>
          <cell r="E538" t="str">
            <v>명항사</v>
          </cell>
          <cell r="F538">
            <v>1</v>
          </cell>
          <cell r="H538">
            <v>126000</v>
          </cell>
          <cell r="I538">
            <v>126000</v>
          </cell>
        </row>
        <row r="539">
          <cell r="E539" t="str">
            <v>미 상</v>
          </cell>
        </row>
        <row r="540">
          <cell r="D540" t="str">
            <v xml:space="preserve">   Electric Stand Type</v>
          </cell>
        </row>
        <row r="542">
          <cell r="A542">
            <v>7</v>
          </cell>
          <cell r="B542" t="str">
            <v>제8남경호</v>
          </cell>
          <cell r="C542" t="str">
            <v xml:space="preserve"> Magnetic Compass</v>
          </cell>
          <cell r="D542" t="str">
            <v xml:space="preserve">  Magnetic Compass</v>
          </cell>
          <cell r="E542" t="str">
            <v>JAPAN</v>
          </cell>
          <cell r="F542">
            <v>1</v>
          </cell>
          <cell r="H542">
            <v>68000</v>
          </cell>
          <cell r="I542">
            <v>68000</v>
          </cell>
        </row>
        <row r="543">
          <cell r="B543" t="str">
            <v>제8남경호</v>
          </cell>
          <cell r="C543" t="str">
            <v xml:space="preserve"> Magnetic Compass</v>
          </cell>
          <cell r="E543" t="str">
            <v>미 상</v>
          </cell>
        </row>
        <row r="544">
          <cell r="B544" t="str">
            <v>제8남경호</v>
          </cell>
          <cell r="C544" t="str">
            <v xml:space="preserve"> Magnetic Compass</v>
          </cell>
          <cell r="D544" t="str">
            <v xml:space="preserve">   Table Type</v>
          </cell>
        </row>
        <row r="545">
          <cell r="B545" t="str">
            <v>제8남경호</v>
          </cell>
        </row>
        <row r="546">
          <cell r="A546">
            <v>8</v>
          </cell>
          <cell r="B546" t="str">
            <v>제8남경호</v>
          </cell>
          <cell r="C546" t="str">
            <v xml:space="preserve"> Clear View Screen</v>
          </cell>
          <cell r="D546" t="str">
            <v xml:space="preserve">  Clear View Screen</v>
          </cell>
          <cell r="E546" t="str">
            <v>미 상</v>
          </cell>
          <cell r="F546">
            <v>1</v>
          </cell>
          <cell r="H546">
            <v>40000</v>
          </cell>
          <cell r="I546">
            <v>40000</v>
          </cell>
        </row>
        <row r="547">
          <cell r="B547" t="str">
            <v>제8남경호</v>
          </cell>
          <cell r="C547" t="str">
            <v xml:space="preserve"> Clear View Screen</v>
          </cell>
        </row>
        <row r="548">
          <cell r="B548" t="str">
            <v>제8남경호</v>
          </cell>
          <cell r="C548" t="str">
            <v xml:space="preserve"> Clear View Screen</v>
          </cell>
          <cell r="D548" t="str">
            <v xml:space="preserve">   Φ300m/m</v>
          </cell>
        </row>
        <row r="551">
          <cell r="B551" t="str">
            <v>제8남경호</v>
          </cell>
        </row>
        <row r="552">
          <cell r="A552">
            <v>9</v>
          </cell>
          <cell r="B552" t="str">
            <v>제8남경호</v>
          </cell>
          <cell r="C552" t="str">
            <v xml:space="preserve"> Marine Radar</v>
          </cell>
          <cell r="D552" t="str">
            <v xml:space="preserve">  Marine Radar</v>
          </cell>
          <cell r="E552" t="str">
            <v>FURUNO</v>
          </cell>
          <cell r="F552">
            <v>1</v>
          </cell>
          <cell r="H552">
            <v>1768000</v>
          </cell>
          <cell r="I552">
            <v>1768000</v>
          </cell>
        </row>
        <row r="553">
          <cell r="B553" t="str">
            <v>제8남경호</v>
          </cell>
          <cell r="C553" t="str">
            <v xml:space="preserve"> Marine Radar</v>
          </cell>
          <cell r="E553" t="str">
            <v>95. 5</v>
          </cell>
        </row>
        <row r="554">
          <cell r="B554" t="str">
            <v>제8남경호</v>
          </cell>
          <cell r="C554" t="str">
            <v xml:space="preserve"> Marine Radar</v>
          </cell>
          <cell r="D554" t="str">
            <v xml:space="preserve">   FR-7041-12A</v>
          </cell>
        </row>
        <row r="556">
          <cell r="A556">
            <v>10</v>
          </cell>
          <cell r="B556" t="str">
            <v>제8남경호</v>
          </cell>
          <cell r="C556" t="str">
            <v xml:space="preserve"> GPS Plotter</v>
          </cell>
          <cell r="D556" t="str">
            <v xml:space="preserve">  GPS Plotter</v>
          </cell>
          <cell r="E556" t="str">
            <v>FUSO</v>
          </cell>
          <cell r="F556">
            <v>1</v>
          </cell>
          <cell r="H556">
            <v>860000</v>
          </cell>
          <cell r="I556">
            <v>860000</v>
          </cell>
        </row>
        <row r="557">
          <cell r="B557" t="str">
            <v>제8남경호</v>
          </cell>
          <cell r="C557" t="str">
            <v xml:space="preserve"> GPS Plotter</v>
          </cell>
          <cell r="E557" t="str">
            <v>미 상</v>
          </cell>
        </row>
        <row r="558">
          <cell r="B558" t="str">
            <v>제8남경호</v>
          </cell>
          <cell r="C558" t="str">
            <v xml:space="preserve"> GPS Plotter</v>
          </cell>
          <cell r="D558" t="str">
            <v xml:space="preserve">   FGP-808</v>
          </cell>
        </row>
        <row r="559">
          <cell r="B559" t="str">
            <v>제8남경호</v>
          </cell>
        </row>
        <row r="560">
          <cell r="A560">
            <v>11</v>
          </cell>
          <cell r="D560" t="str">
            <v xml:space="preserve">  GPS Navigator</v>
          </cell>
          <cell r="E560" t="str">
            <v>SI-TEX</v>
          </cell>
          <cell r="F560">
            <v>1</v>
          </cell>
          <cell r="H560">
            <v>316000</v>
          </cell>
          <cell r="I560">
            <v>316000</v>
          </cell>
        </row>
        <row r="561">
          <cell r="E561" t="str">
            <v>미 상</v>
          </cell>
        </row>
        <row r="562">
          <cell r="D562" t="str">
            <v xml:space="preserve">   GPS-8</v>
          </cell>
        </row>
        <row r="564">
          <cell r="A564">
            <v>12</v>
          </cell>
          <cell r="B564" t="str">
            <v>제8남경호</v>
          </cell>
          <cell r="C564" t="str">
            <v xml:space="preserve"> SSB Transceiver</v>
          </cell>
          <cell r="D564" t="str">
            <v xml:space="preserve">  SSB Transceiver</v>
          </cell>
          <cell r="E564" t="str">
            <v>신 아</v>
          </cell>
          <cell r="F564">
            <v>1</v>
          </cell>
          <cell r="H564">
            <v>408000</v>
          </cell>
          <cell r="I564">
            <v>408000</v>
          </cell>
        </row>
        <row r="565">
          <cell r="B565" t="str">
            <v>제8남경호</v>
          </cell>
          <cell r="C565" t="str">
            <v xml:space="preserve"> SSB Transceiver</v>
          </cell>
          <cell r="E565" t="str">
            <v>86.11</v>
          </cell>
        </row>
        <row r="566">
          <cell r="B566" t="str">
            <v>제8남경호</v>
          </cell>
          <cell r="C566" t="str">
            <v xml:space="preserve"> SSB Transceiver</v>
          </cell>
          <cell r="D566" t="str">
            <v xml:space="preserve">   SS-75CⅡ</v>
          </cell>
        </row>
        <row r="567">
          <cell r="B567" t="str">
            <v>제8남경호</v>
          </cell>
        </row>
        <row r="568">
          <cell r="A568">
            <v>13</v>
          </cell>
          <cell r="D568" t="str">
            <v xml:space="preserve">  DSB Transceiver</v>
          </cell>
          <cell r="E568" t="str">
            <v>신 아</v>
          </cell>
          <cell r="F568">
            <v>1</v>
          </cell>
          <cell r="H568">
            <v>108000</v>
          </cell>
          <cell r="I568">
            <v>108000</v>
          </cell>
        </row>
        <row r="569">
          <cell r="E569" t="str">
            <v>미 상</v>
          </cell>
        </row>
        <row r="570">
          <cell r="D570" t="str">
            <v xml:space="preserve">   SD-271A</v>
          </cell>
        </row>
        <row r="572">
          <cell r="A572">
            <v>14</v>
          </cell>
          <cell r="B572" t="str">
            <v>제8남경호</v>
          </cell>
          <cell r="C572" t="str">
            <v xml:space="preserve"> DSB Transceiver</v>
          </cell>
          <cell r="D572" t="str">
            <v xml:space="preserve">  DSB Transceiver</v>
          </cell>
          <cell r="E572" t="str">
            <v>조 광</v>
          </cell>
          <cell r="F572">
            <v>1</v>
          </cell>
          <cell r="H572">
            <v>190000</v>
          </cell>
          <cell r="I572">
            <v>190000</v>
          </cell>
        </row>
        <row r="573">
          <cell r="B573" t="str">
            <v>제8남경호</v>
          </cell>
          <cell r="C573" t="str">
            <v xml:space="preserve"> DSB Transceiver</v>
          </cell>
          <cell r="E573" t="str">
            <v>미 상</v>
          </cell>
        </row>
        <row r="574">
          <cell r="B574" t="str">
            <v>제8남경호</v>
          </cell>
          <cell r="C574" t="str">
            <v xml:space="preserve"> DSB Transceiver</v>
          </cell>
          <cell r="D574" t="str">
            <v xml:space="preserve">   NEW-307</v>
          </cell>
        </row>
        <row r="575">
          <cell r="B575" t="str">
            <v>제8남경호</v>
          </cell>
        </row>
        <row r="576">
          <cell r="A576">
            <v>15</v>
          </cell>
          <cell r="D576" t="str">
            <v xml:space="preserve">  DSB Transceiver</v>
          </cell>
          <cell r="E576" t="str">
            <v>조 광</v>
          </cell>
          <cell r="F576">
            <v>1</v>
          </cell>
          <cell r="H576">
            <v>190000</v>
          </cell>
          <cell r="I576">
            <v>190000</v>
          </cell>
        </row>
        <row r="577">
          <cell r="E577" t="str">
            <v>미 상</v>
          </cell>
        </row>
        <row r="578">
          <cell r="D578" t="str">
            <v xml:space="preserve">   NEW-307A</v>
          </cell>
        </row>
        <row r="580">
          <cell r="A580">
            <v>16</v>
          </cell>
          <cell r="B580" t="str">
            <v>제8남경호</v>
          </cell>
          <cell r="C580" t="str">
            <v xml:space="preserve"> Public Addressor</v>
          </cell>
          <cell r="D580" t="str">
            <v xml:space="preserve">  Public Addressor</v>
          </cell>
          <cell r="E580" t="str">
            <v>국 산</v>
          </cell>
          <cell r="F580">
            <v>1</v>
          </cell>
          <cell r="H580">
            <v>108000</v>
          </cell>
          <cell r="I580">
            <v>108000</v>
          </cell>
        </row>
        <row r="581">
          <cell r="B581" t="str">
            <v>제8남경호</v>
          </cell>
          <cell r="C581" t="str">
            <v xml:space="preserve"> Public Addressor</v>
          </cell>
          <cell r="E581" t="str">
            <v>미 상</v>
          </cell>
        </row>
        <row r="582">
          <cell r="B582" t="str">
            <v>제8남경호</v>
          </cell>
          <cell r="C582" t="str">
            <v xml:space="preserve"> Public Addressor</v>
          </cell>
          <cell r="D582" t="str">
            <v xml:space="preserve">   M-80</v>
          </cell>
        </row>
        <row r="583">
          <cell r="B583" t="str">
            <v>제8남경호</v>
          </cell>
        </row>
        <row r="584">
          <cell r="A584">
            <v>17</v>
          </cell>
          <cell r="D584" t="str">
            <v xml:space="preserve">  FM Dual Bander</v>
          </cell>
          <cell r="E584" t="str">
            <v>KENWOOD</v>
          </cell>
          <cell r="F584">
            <v>1</v>
          </cell>
          <cell r="H584">
            <v>146000</v>
          </cell>
          <cell r="I584">
            <v>146000</v>
          </cell>
        </row>
        <row r="585">
          <cell r="E585" t="str">
            <v>미 상</v>
          </cell>
        </row>
        <row r="586">
          <cell r="D586" t="str">
            <v xml:space="preserve">   --</v>
          </cell>
        </row>
        <row r="588">
          <cell r="A588">
            <v>18</v>
          </cell>
          <cell r="B588" t="str">
            <v>제8남경호</v>
          </cell>
          <cell r="C588" t="str">
            <v xml:space="preserve"> EPIRB</v>
          </cell>
          <cell r="D588" t="str">
            <v xml:space="preserve">  EPIRB</v>
          </cell>
          <cell r="E588" t="str">
            <v>삼 영</v>
          </cell>
          <cell r="F588">
            <v>1</v>
          </cell>
          <cell r="H588">
            <v>1372000</v>
          </cell>
          <cell r="I588">
            <v>1372000</v>
          </cell>
        </row>
        <row r="589">
          <cell r="B589" t="str">
            <v>제8남경호</v>
          </cell>
          <cell r="C589" t="str">
            <v xml:space="preserve"> EPIRB</v>
          </cell>
          <cell r="E589">
            <v>2000.7</v>
          </cell>
        </row>
        <row r="590">
          <cell r="B590" t="str">
            <v>제8남경호</v>
          </cell>
          <cell r="C590" t="str">
            <v xml:space="preserve"> EPIRB</v>
          </cell>
          <cell r="D590" t="str">
            <v xml:space="preserve">   SEP-406</v>
          </cell>
        </row>
        <row r="591">
          <cell r="B591" t="str">
            <v>제8남경호</v>
          </cell>
        </row>
        <row r="594">
          <cell r="A594">
            <v>19</v>
          </cell>
          <cell r="B594" t="str">
            <v>제8남경호</v>
          </cell>
          <cell r="C594" t="str">
            <v xml:space="preserve"> Life Raft</v>
          </cell>
          <cell r="D594" t="str">
            <v xml:space="preserve">  Life Raft</v>
          </cell>
          <cell r="E594" t="str">
            <v>미 상</v>
          </cell>
          <cell r="F594">
            <v>1</v>
          </cell>
          <cell r="H594">
            <v>380000</v>
          </cell>
          <cell r="I594">
            <v>380000</v>
          </cell>
        </row>
        <row r="595">
          <cell r="B595" t="str">
            <v>제8남경호</v>
          </cell>
          <cell r="C595" t="str">
            <v xml:space="preserve"> Life Raft</v>
          </cell>
        </row>
        <row r="596">
          <cell r="B596" t="str">
            <v>제8남경호</v>
          </cell>
          <cell r="C596" t="str">
            <v xml:space="preserve"> Life Raft</v>
          </cell>
          <cell r="D596" t="str">
            <v xml:space="preserve">   Inflatable Type</v>
          </cell>
        </row>
        <row r="597">
          <cell r="B597" t="str">
            <v>제8남경호</v>
          </cell>
        </row>
        <row r="598">
          <cell r="A598">
            <v>20</v>
          </cell>
          <cell r="B598" t="str">
            <v>제8남경호</v>
          </cell>
          <cell r="C598" t="str">
            <v xml:space="preserve"> Auxiliary Engine</v>
          </cell>
          <cell r="D598" t="str">
            <v xml:space="preserve">  Auxiliary Engine</v>
          </cell>
          <cell r="E598" t="str">
            <v>대우중공업</v>
          </cell>
          <cell r="F598">
            <v>1</v>
          </cell>
          <cell r="G598" t="str">
            <v>일괄</v>
          </cell>
          <cell r="H598">
            <v>5358000</v>
          </cell>
          <cell r="I598">
            <v>5358000</v>
          </cell>
        </row>
        <row r="599">
          <cell r="B599" t="str">
            <v>제8남경호</v>
          </cell>
          <cell r="C599" t="str">
            <v xml:space="preserve"> Auxiliary Engine</v>
          </cell>
          <cell r="E599" t="str">
            <v>미 상</v>
          </cell>
        </row>
        <row r="600">
          <cell r="B600" t="str">
            <v>제8남경호</v>
          </cell>
          <cell r="C600" t="str">
            <v xml:space="preserve"> Auxiliary Engine</v>
          </cell>
          <cell r="D600" t="str">
            <v xml:space="preserve">   D2156HM</v>
          </cell>
        </row>
        <row r="601">
          <cell r="B601" t="str">
            <v>제8남경호</v>
          </cell>
          <cell r="C601" t="str">
            <v xml:space="preserve"> Auxiliary Engine</v>
          </cell>
          <cell r="D601" t="str">
            <v xml:space="preserve">   167Hp x 1800rpm</v>
          </cell>
        </row>
        <row r="602">
          <cell r="B602" t="str">
            <v>제8남경호</v>
          </cell>
        </row>
        <row r="603">
          <cell r="A603">
            <v>21</v>
          </cell>
          <cell r="B603" t="str">
            <v>제8남경호</v>
          </cell>
          <cell r="C603" t="str">
            <v xml:space="preserve"> Generator</v>
          </cell>
          <cell r="D603" t="str">
            <v xml:space="preserve">  Generator</v>
          </cell>
          <cell r="E603" t="str">
            <v>미 상</v>
          </cell>
          <cell r="F603">
            <v>1</v>
          </cell>
        </row>
        <row r="604">
          <cell r="B604" t="str">
            <v>제8남경호</v>
          </cell>
          <cell r="C604" t="str">
            <v xml:space="preserve"> Generator</v>
          </cell>
        </row>
        <row r="605">
          <cell r="B605" t="str">
            <v>제8남경호</v>
          </cell>
          <cell r="C605" t="str">
            <v xml:space="preserve"> Generator</v>
          </cell>
          <cell r="D605" t="str">
            <v xml:space="preserve">   AC 130KVA x 1800rpm</v>
          </cell>
        </row>
        <row r="606">
          <cell r="B606" t="str">
            <v>제8남경호</v>
          </cell>
        </row>
        <row r="607">
          <cell r="A607">
            <v>22</v>
          </cell>
          <cell r="D607" t="str">
            <v xml:space="preserve">   M/E Driven Generator</v>
          </cell>
          <cell r="E607" t="str">
            <v>미 상</v>
          </cell>
          <cell r="F607">
            <v>1</v>
          </cell>
          <cell r="H607">
            <v>378000</v>
          </cell>
          <cell r="I607">
            <v>378000</v>
          </cell>
        </row>
        <row r="609">
          <cell r="D609" t="str">
            <v xml:space="preserve">   30KVA</v>
          </cell>
        </row>
        <row r="611">
          <cell r="A611">
            <v>23</v>
          </cell>
          <cell r="B611" t="str">
            <v>제8남경호</v>
          </cell>
          <cell r="C611" t="str">
            <v xml:space="preserve"> Main Air Compressor</v>
          </cell>
          <cell r="D611" t="str">
            <v xml:space="preserve">  Main Air Compressor</v>
          </cell>
          <cell r="E611" t="str">
            <v>미 상</v>
          </cell>
          <cell r="F611">
            <v>1</v>
          </cell>
          <cell r="H611">
            <v>415000</v>
          </cell>
          <cell r="I611">
            <v>415000</v>
          </cell>
        </row>
        <row r="612">
          <cell r="B612" t="str">
            <v>제8남경호</v>
          </cell>
          <cell r="C612" t="str">
            <v xml:space="preserve"> Main Air Compressor</v>
          </cell>
        </row>
        <row r="613">
          <cell r="B613" t="str">
            <v>제8남경호</v>
          </cell>
          <cell r="C613" t="str">
            <v xml:space="preserve"> Main Air Compressor</v>
          </cell>
          <cell r="D613" t="str">
            <v xml:space="preserve">   V-2 Stage</v>
          </cell>
        </row>
        <row r="614">
          <cell r="B614" t="str">
            <v>제8남경호</v>
          </cell>
          <cell r="C614" t="str">
            <v xml:space="preserve"> Main Air Compressor</v>
          </cell>
          <cell r="D614" t="str">
            <v xml:space="preserve">   30Kg/㎠</v>
          </cell>
        </row>
        <row r="615">
          <cell r="B615" t="str">
            <v>제8남경호</v>
          </cell>
          <cell r="C615" t="str">
            <v xml:space="preserve"> Main Air Compressor</v>
          </cell>
          <cell r="D615" t="str">
            <v xml:space="preserve">   With Motor</v>
          </cell>
        </row>
        <row r="617">
          <cell r="A617">
            <v>24</v>
          </cell>
          <cell r="B617" t="str">
            <v>제8남경호</v>
          </cell>
          <cell r="C617" t="str">
            <v xml:space="preserve"> Refrigerating Equipment</v>
          </cell>
          <cell r="D617" t="str">
            <v xml:space="preserve">  Refrigerating Equipment</v>
          </cell>
          <cell r="E617" t="str">
            <v>삼 화</v>
          </cell>
          <cell r="F617">
            <v>1</v>
          </cell>
          <cell r="H617">
            <v>16920000</v>
          </cell>
          <cell r="I617">
            <v>16920000</v>
          </cell>
        </row>
        <row r="618">
          <cell r="B618" t="str">
            <v>제8남경호</v>
          </cell>
          <cell r="C618" t="str">
            <v xml:space="preserve"> Refrigerating Equipment</v>
          </cell>
          <cell r="E618" t="str">
            <v>MYCOM</v>
          </cell>
        </row>
        <row r="619">
          <cell r="B619" t="str">
            <v>제8남경호</v>
          </cell>
          <cell r="C619" t="str">
            <v xml:space="preserve"> Refrigerating Equipment</v>
          </cell>
          <cell r="D619" t="str">
            <v xml:space="preserve">   1) R-22</v>
          </cell>
          <cell r="E619" t="str">
            <v>미 상</v>
          </cell>
        </row>
        <row r="620">
          <cell r="B620" t="str">
            <v>제8남경호</v>
          </cell>
          <cell r="C620" t="str">
            <v xml:space="preserve"> Refrigerating Equipment</v>
          </cell>
          <cell r="D620" t="str">
            <v xml:space="preserve">       Compressor</v>
          </cell>
        </row>
        <row r="621">
          <cell r="B621" t="str">
            <v>제8남경호</v>
          </cell>
          <cell r="C621" t="str">
            <v xml:space="preserve"> Refrigerating Equipment</v>
          </cell>
          <cell r="D621" t="str">
            <v xml:space="preserve">       62A</v>
          </cell>
        </row>
        <row r="622">
          <cell r="B622" t="str">
            <v>제8남경호</v>
          </cell>
          <cell r="C622" t="str">
            <v xml:space="preserve"> Refrigerating Equipment</v>
          </cell>
          <cell r="D622" t="str">
            <v xml:space="preserve">       Motor : 37Kw</v>
          </cell>
        </row>
        <row r="623">
          <cell r="B623" t="str">
            <v>제8남경호</v>
          </cell>
          <cell r="C623" t="str">
            <v xml:space="preserve"> Refrigerating Equipment</v>
          </cell>
          <cell r="D623" t="str">
            <v xml:space="preserve">   2) Condenser, Receiver</v>
          </cell>
        </row>
        <row r="624">
          <cell r="B624" t="str">
            <v>제8남경호</v>
          </cell>
          <cell r="C624" t="str">
            <v xml:space="preserve"> Refrigerating Equipment</v>
          </cell>
          <cell r="D624" t="str">
            <v xml:space="preserve">       Expension Value</v>
          </cell>
        </row>
        <row r="625">
          <cell r="B625" t="str">
            <v>제8남경호</v>
          </cell>
          <cell r="C625" t="str">
            <v xml:space="preserve"> Refrigerating Equipment</v>
          </cell>
          <cell r="D625" t="str">
            <v xml:space="preserve">       Oil Separator</v>
          </cell>
        </row>
        <row r="626">
          <cell r="B626" t="str">
            <v>제8남경호</v>
          </cell>
          <cell r="C626" t="str">
            <v xml:space="preserve"> Refrigerating Equipment</v>
          </cell>
          <cell r="D626" t="str">
            <v xml:space="preserve">       Standard Accessories</v>
          </cell>
        </row>
        <row r="627">
          <cell r="B627" t="str">
            <v>제8남경호</v>
          </cell>
        </row>
        <row r="628">
          <cell r="A628">
            <v>25</v>
          </cell>
          <cell r="B628" t="str">
            <v>제8남경호</v>
          </cell>
          <cell r="C628" t="str">
            <v xml:space="preserve"> Pump</v>
          </cell>
          <cell r="D628" t="str">
            <v xml:space="preserve">  Pump</v>
          </cell>
          <cell r="E628" t="str">
            <v>미 상</v>
          </cell>
          <cell r="F628">
            <v>6</v>
          </cell>
          <cell r="G628" t="str">
            <v>일괄</v>
          </cell>
          <cell r="H628">
            <v>756000</v>
          </cell>
          <cell r="I628">
            <v>756000</v>
          </cell>
        </row>
        <row r="629">
          <cell r="B629" t="str">
            <v>제8남경호</v>
          </cell>
          <cell r="C629" t="str">
            <v xml:space="preserve"> Pump</v>
          </cell>
        </row>
        <row r="630">
          <cell r="B630" t="str">
            <v>제8남경호</v>
          </cell>
          <cell r="C630" t="str">
            <v xml:space="preserve"> Pump</v>
          </cell>
          <cell r="D630" t="str">
            <v xml:space="preserve">   Centrifugal Type</v>
          </cell>
        </row>
        <row r="631">
          <cell r="B631" t="str">
            <v>제8남경호</v>
          </cell>
          <cell r="C631" t="str">
            <v xml:space="preserve"> Pump</v>
          </cell>
          <cell r="D631" t="str">
            <v xml:space="preserve">   Gear Type</v>
          </cell>
        </row>
        <row r="632">
          <cell r="B632" t="str">
            <v>제8남경호</v>
          </cell>
        </row>
        <row r="633">
          <cell r="A633">
            <v>26</v>
          </cell>
          <cell r="B633" t="str">
            <v>제8남경호</v>
          </cell>
          <cell r="C633" t="str">
            <v xml:space="preserve"> Main Switch Board </v>
          </cell>
          <cell r="D633" t="str">
            <v xml:space="preserve">  Main Switch Board </v>
          </cell>
          <cell r="E633" t="str">
            <v>미 상</v>
          </cell>
          <cell r="F633">
            <v>1</v>
          </cell>
          <cell r="H633">
            <v>2481000</v>
          </cell>
          <cell r="I633">
            <v>2481000</v>
          </cell>
        </row>
        <row r="634">
          <cell r="B634" t="str">
            <v>제8남경호</v>
          </cell>
          <cell r="C634" t="str">
            <v xml:space="preserve"> Main Switch Board </v>
          </cell>
        </row>
        <row r="636">
          <cell r="B636" t="str">
            <v>제8남경호</v>
          </cell>
          <cell r="C636" t="str">
            <v xml:space="preserve"> Main Switch Board </v>
          </cell>
          <cell r="D636" t="str">
            <v xml:space="preserve">  Dead Front</v>
          </cell>
        </row>
        <row r="637">
          <cell r="B637" t="str">
            <v>제8남경호</v>
          </cell>
          <cell r="C637" t="str">
            <v xml:space="preserve"> Main Switch Board </v>
          </cell>
          <cell r="D637" t="str">
            <v xml:space="preserve">   1) Generator Panel</v>
          </cell>
        </row>
        <row r="638">
          <cell r="B638" t="str">
            <v>제8남경호</v>
          </cell>
          <cell r="C638" t="str">
            <v xml:space="preserve"> Main Switch Board </v>
          </cell>
          <cell r="D638" t="str">
            <v xml:space="preserve">   2) Feeder Panel</v>
          </cell>
        </row>
        <row r="639">
          <cell r="B639" t="str">
            <v>제8남경호</v>
          </cell>
        </row>
        <row r="640">
          <cell r="B640" t="str">
            <v>제7남경호</v>
          </cell>
          <cell r="H640">
            <v>36980000</v>
          </cell>
        </row>
        <row r="678">
          <cell r="D678" t="str">
            <v xml:space="preserve"> [제7소영호]</v>
          </cell>
        </row>
        <row r="680">
          <cell r="A680">
            <v>1</v>
          </cell>
          <cell r="B680" t="str">
            <v>제7남경호</v>
          </cell>
          <cell r="C680" t="str">
            <v>Anchor</v>
          </cell>
          <cell r="D680" t="str">
            <v xml:space="preserve">  Anchor</v>
          </cell>
          <cell r="E680" t="str">
            <v>미 상</v>
          </cell>
          <cell r="F680">
            <v>2</v>
          </cell>
          <cell r="G680">
            <v>56000</v>
          </cell>
          <cell r="H680">
            <v>112000</v>
          </cell>
          <cell r="I680">
            <v>56000</v>
          </cell>
        </row>
        <row r="681">
          <cell r="B681" t="str">
            <v>제7남경호</v>
          </cell>
          <cell r="C681" t="str">
            <v>Anchor</v>
          </cell>
        </row>
        <row r="682">
          <cell r="B682" t="str">
            <v>제7남경호</v>
          </cell>
          <cell r="C682" t="str">
            <v>Anchor</v>
          </cell>
          <cell r="D682" t="str">
            <v xml:space="preserve">   Stock Type</v>
          </cell>
        </row>
        <row r="683">
          <cell r="B683" t="str">
            <v>제7남경호</v>
          </cell>
        </row>
        <row r="684">
          <cell r="A684">
            <v>2</v>
          </cell>
          <cell r="B684" t="str">
            <v>제7남경호</v>
          </cell>
          <cell r="C684" t="str">
            <v xml:space="preserve"> Wire Reel</v>
          </cell>
          <cell r="D684" t="str">
            <v xml:space="preserve">  Wire Reel</v>
          </cell>
          <cell r="E684" t="str">
            <v>미 상</v>
          </cell>
          <cell r="F684">
            <v>2</v>
          </cell>
          <cell r="G684">
            <v>378000</v>
          </cell>
          <cell r="H684">
            <v>756000</v>
          </cell>
          <cell r="I684">
            <v>378000</v>
          </cell>
        </row>
        <row r="685">
          <cell r="B685" t="str">
            <v>제7남경호</v>
          </cell>
          <cell r="C685" t="str">
            <v xml:space="preserve"> Wire Reel</v>
          </cell>
        </row>
        <row r="686">
          <cell r="B686" t="str">
            <v>제7남경호</v>
          </cell>
          <cell r="C686" t="str">
            <v xml:space="preserve"> Wire Reel</v>
          </cell>
          <cell r="D686" t="str">
            <v xml:space="preserve">   Hydrauric Type</v>
          </cell>
        </row>
        <row r="687">
          <cell r="B687" t="str">
            <v>제7남경호</v>
          </cell>
          <cell r="C687" t="str">
            <v xml:space="preserve"> Wire Reel</v>
          </cell>
          <cell r="D687" t="str">
            <v xml:space="preserve">   Warping Drum x 1ea</v>
          </cell>
        </row>
        <row r="688">
          <cell r="B688" t="str">
            <v>제7남경호</v>
          </cell>
          <cell r="C688" t="str">
            <v xml:space="preserve"> Wire Reel</v>
          </cell>
          <cell r="D688" t="str">
            <v xml:space="preserve">   Hydrauric Unit</v>
          </cell>
        </row>
        <row r="689">
          <cell r="B689" t="str">
            <v>제7남경호</v>
          </cell>
        </row>
        <row r="690">
          <cell r="A690">
            <v>3</v>
          </cell>
          <cell r="B690" t="str">
            <v>제7남경호</v>
          </cell>
          <cell r="C690" t="str">
            <v xml:space="preserve"> Net Winch </v>
          </cell>
          <cell r="D690" t="str">
            <v xml:space="preserve">  Net Winch </v>
          </cell>
          <cell r="E690" t="str">
            <v>미 상</v>
          </cell>
          <cell r="F690">
            <v>1</v>
          </cell>
          <cell r="H690">
            <v>2142000</v>
          </cell>
          <cell r="I690">
            <v>2142000</v>
          </cell>
        </row>
        <row r="692">
          <cell r="B692" t="str">
            <v>제7남경호</v>
          </cell>
          <cell r="C692" t="str">
            <v xml:space="preserve"> Net Winch </v>
          </cell>
          <cell r="D692" t="str">
            <v xml:space="preserve">   Hydrauric Type</v>
          </cell>
        </row>
        <row r="693">
          <cell r="B693" t="str">
            <v>제7남경호</v>
          </cell>
          <cell r="C693" t="str">
            <v xml:space="preserve"> Net Winch </v>
          </cell>
          <cell r="D693" t="str">
            <v xml:space="preserve">   Twin Roller</v>
          </cell>
        </row>
        <row r="694">
          <cell r="B694" t="str">
            <v>제7남경호</v>
          </cell>
          <cell r="C694" t="str">
            <v xml:space="preserve"> Net Winch </v>
          </cell>
          <cell r="D694" t="str">
            <v xml:space="preserve">   Hydrauric Unit</v>
          </cell>
        </row>
        <row r="695">
          <cell r="B695" t="str">
            <v>제7남경호</v>
          </cell>
        </row>
        <row r="696">
          <cell r="A696">
            <v>4</v>
          </cell>
          <cell r="B696" t="str">
            <v>제7남경호</v>
          </cell>
          <cell r="C696" t="str">
            <v xml:space="preserve"> Steering System</v>
          </cell>
          <cell r="D696" t="str">
            <v xml:space="preserve">  Steering System</v>
          </cell>
          <cell r="E696" t="str">
            <v>미 상</v>
          </cell>
          <cell r="F696">
            <v>1</v>
          </cell>
          <cell r="H696">
            <v>819000</v>
          </cell>
          <cell r="I696">
            <v>819000</v>
          </cell>
        </row>
        <row r="697">
          <cell r="B697" t="str">
            <v>제7남경호</v>
          </cell>
          <cell r="C697" t="str">
            <v xml:space="preserve"> Steering System</v>
          </cell>
        </row>
        <row r="698">
          <cell r="B698" t="str">
            <v>제7남경호</v>
          </cell>
          <cell r="C698" t="str">
            <v xml:space="preserve"> Steering System</v>
          </cell>
          <cell r="D698" t="str">
            <v xml:space="preserve">   Hand-Hydrauric Type</v>
          </cell>
        </row>
        <row r="699">
          <cell r="B699" t="str">
            <v>제7남경호</v>
          </cell>
          <cell r="C699" t="str">
            <v xml:space="preserve"> Steering System</v>
          </cell>
          <cell r="D699" t="str">
            <v xml:space="preserve">    1) Steering Stand</v>
          </cell>
        </row>
        <row r="700">
          <cell r="B700" t="str">
            <v>제7남경호</v>
          </cell>
          <cell r="C700" t="str">
            <v xml:space="preserve"> Steering System</v>
          </cell>
          <cell r="D700" t="str">
            <v xml:space="preserve">    2) Steering Gear</v>
          </cell>
        </row>
        <row r="701">
          <cell r="B701" t="str">
            <v>제7남경호</v>
          </cell>
        </row>
        <row r="702">
          <cell r="A702">
            <v>5</v>
          </cell>
          <cell r="B702" t="str">
            <v>제7남경호</v>
          </cell>
          <cell r="C702" t="str">
            <v xml:space="preserve"> Enging Telegraph</v>
          </cell>
          <cell r="D702" t="str">
            <v xml:space="preserve">  Engine Telegraph</v>
          </cell>
          <cell r="E702" t="str">
            <v>EIWASEIKI</v>
          </cell>
          <cell r="F702">
            <v>1</v>
          </cell>
          <cell r="H702">
            <v>126000</v>
          </cell>
          <cell r="I702">
            <v>126000</v>
          </cell>
        </row>
        <row r="703">
          <cell r="B703" t="str">
            <v>제7남경호</v>
          </cell>
          <cell r="C703" t="str">
            <v xml:space="preserve"> Enging Telegraph</v>
          </cell>
          <cell r="E703" t="str">
            <v>미 상</v>
          </cell>
        </row>
        <row r="704">
          <cell r="B704" t="str">
            <v>제7남경호</v>
          </cell>
          <cell r="C704" t="str">
            <v xml:space="preserve"> Enging Telegraph</v>
          </cell>
          <cell r="D704" t="str">
            <v xml:space="preserve">   Electric Stand Type</v>
          </cell>
        </row>
        <row r="705">
          <cell r="B705" t="str">
            <v>제7남경호</v>
          </cell>
        </row>
        <row r="706">
          <cell r="A706">
            <v>6</v>
          </cell>
          <cell r="B706" t="str">
            <v>제7남경호</v>
          </cell>
          <cell r="C706" t="str">
            <v xml:space="preserve"> Magnetic Compass</v>
          </cell>
          <cell r="D706" t="str">
            <v xml:space="preserve">  Magnetic Compass</v>
          </cell>
          <cell r="E706" t="str">
            <v>미 상</v>
          </cell>
          <cell r="F706">
            <v>1</v>
          </cell>
          <cell r="H706">
            <v>79000</v>
          </cell>
          <cell r="I706">
            <v>79000</v>
          </cell>
        </row>
        <row r="707">
          <cell r="B707" t="str">
            <v>제7남경호</v>
          </cell>
          <cell r="C707" t="str">
            <v xml:space="preserve"> Magnetic Compass</v>
          </cell>
        </row>
        <row r="708">
          <cell r="B708" t="str">
            <v>제7남경호</v>
          </cell>
          <cell r="C708" t="str">
            <v xml:space="preserve"> Magnetic Compass</v>
          </cell>
          <cell r="D708" t="str">
            <v xml:space="preserve">   Table Type</v>
          </cell>
        </row>
        <row r="709">
          <cell r="B709" t="str">
            <v>제7남경호</v>
          </cell>
        </row>
        <row r="710">
          <cell r="A710">
            <v>7</v>
          </cell>
          <cell r="B710" t="str">
            <v>제7남경호</v>
          </cell>
          <cell r="C710" t="str">
            <v xml:space="preserve"> Clear View Screen</v>
          </cell>
          <cell r="D710" t="str">
            <v xml:space="preserve">  Clear View Screen</v>
          </cell>
          <cell r="E710" t="str">
            <v>미 상</v>
          </cell>
          <cell r="F710">
            <v>1</v>
          </cell>
          <cell r="H710">
            <v>40000</v>
          </cell>
          <cell r="I710">
            <v>40000</v>
          </cell>
        </row>
        <row r="711">
          <cell r="B711" t="str">
            <v>제7남경호</v>
          </cell>
          <cell r="C711" t="str">
            <v xml:space="preserve"> Clear View Screen</v>
          </cell>
        </row>
        <row r="712">
          <cell r="B712" t="str">
            <v>제7남경호</v>
          </cell>
          <cell r="C712" t="str">
            <v xml:space="preserve"> Clear View Screen</v>
          </cell>
          <cell r="D712" t="str">
            <v xml:space="preserve">   Φ240m/m</v>
          </cell>
        </row>
        <row r="713">
          <cell r="B713" t="str">
            <v>제7남경호</v>
          </cell>
        </row>
        <row r="714">
          <cell r="A714">
            <v>8</v>
          </cell>
          <cell r="B714" t="str">
            <v>제7남경호</v>
          </cell>
          <cell r="C714" t="str">
            <v xml:space="preserve"> Marine Radar</v>
          </cell>
          <cell r="D714" t="str">
            <v xml:space="preserve">  Marine Radar</v>
          </cell>
          <cell r="E714" t="str">
            <v>금 성</v>
          </cell>
          <cell r="F714">
            <v>1</v>
          </cell>
          <cell r="H714">
            <v>740000</v>
          </cell>
          <cell r="I714">
            <v>740000</v>
          </cell>
        </row>
        <row r="715">
          <cell r="B715" t="str">
            <v>제7남경호</v>
          </cell>
          <cell r="C715" t="str">
            <v xml:space="preserve"> Marine Radar</v>
          </cell>
          <cell r="E715" t="str">
            <v>미 상</v>
          </cell>
        </row>
        <row r="716">
          <cell r="B716" t="str">
            <v>제7남경호</v>
          </cell>
          <cell r="C716" t="str">
            <v xml:space="preserve"> Marine Radar</v>
          </cell>
          <cell r="D716" t="str">
            <v xml:space="preserve">   GS-932M</v>
          </cell>
        </row>
        <row r="719">
          <cell r="B719" t="str">
            <v>제7남경호</v>
          </cell>
        </row>
        <row r="720">
          <cell r="A720">
            <v>9</v>
          </cell>
          <cell r="B720" t="str">
            <v>제7남경호</v>
          </cell>
          <cell r="C720" t="str">
            <v xml:space="preserve"> GPS Plotter</v>
          </cell>
          <cell r="D720" t="str">
            <v xml:space="preserve">  GPS Plotter</v>
          </cell>
          <cell r="E720" t="str">
            <v>삼 영</v>
          </cell>
          <cell r="F720">
            <v>1</v>
          </cell>
          <cell r="H720">
            <v>1592000</v>
          </cell>
          <cell r="I720">
            <v>1592000</v>
          </cell>
        </row>
        <row r="721">
          <cell r="B721" t="str">
            <v>제7남경호</v>
          </cell>
          <cell r="C721" t="str">
            <v xml:space="preserve"> GPS Plotter</v>
          </cell>
          <cell r="E721" t="str">
            <v>미 상</v>
          </cell>
        </row>
        <row r="722">
          <cell r="B722" t="str">
            <v>제7남경호</v>
          </cell>
          <cell r="C722" t="str">
            <v xml:space="preserve"> GPS Plotter</v>
          </cell>
          <cell r="D722" t="str">
            <v xml:space="preserve">   SGP-3600</v>
          </cell>
        </row>
        <row r="723">
          <cell r="B723" t="str">
            <v>제7남경호</v>
          </cell>
        </row>
        <row r="724">
          <cell r="A724">
            <v>10</v>
          </cell>
          <cell r="B724" t="str">
            <v>제7남경호</v>
          </cell>
          <cell r="C724" t="str">
            <v xml:space="preserve"> Color Videl Sounder</v>
          </cell>
          <cell r="D724" t="str">
            <v xml:space="preserve">  Color Video Sounder</v>
          </cell>
          <cell r="E724" t="str">
            <v>FURUNO</v>
          </cell>
          <cell r="F724">
            <v>1</v>
          </cell>
          <cell r="H724">
            <v>521000</v>
          </cell>
          <cell r="I724">
            <v>521000</v>
          </cell>
        </row>
        <row r="725">
          <cell r="B725" t="str">
            <v>제7남경호</v>
          </cell>
          <cell r="C725" t="str">
            <v xml:space="preserve"> Color Videl Sounder</v>
          </cell>
          <cell r="E725" t="str">
            <v>89. 2</v>
          </cell>
        </row>
        <row r="726">
          <cell r="B726" t="str">
            <v>제7남경호</v>
          </cell>
          <cell r="C726" t="str">
            <v xml:space="preserve"> Color Videl Sounder</v>
          </cell>
          <cell r="D726" t="str">
            <v xml:space="preserve">   FCV-262</v>
          </cell>
        </row>
        <row r="727">
          <cell r="B727" t="str">
            <v>제7남경호</v>
          </cell>
        </row>
        <row r="728">
          <cell r="A728">
            <v>11</v>
          </cell>
          <cell r="D728" t="str">
            <v xml:space="preserve">  VHF Transceiver</v>
          </cell>
          <cell r="E728" t="str">
            <v>조 광</v>
          </cell>
          <cell r="F728">
            <v>1</v>
          </cell>
          <cell r="H728">
            <v>300000</v>
          </cell>
          <cell r="I728">
            <v>300000</v>
          </cell>
        </row>
        <row r="729">
          <cell r="E729" t="str">
            <v>미 상</v>
          </cell>
        </row>
        <row r="730">
          <cell r="D730" t="str">
            <v xml:space="preserve">   FM-2000</v>
          </cell>
        </row>
        <row r="732">
          <cell r="A732">
            <v>12</v>
          </cell>
          <cell r="B732" t="str">
            <v>제7남경호</v>
          </cell>
          <cell r="C732" t="str">
            <v xml:space="preserve"> SSB Transceiver</v>
          </cell>
          <cell r="D732" t="str">
            <v xml:space="preserve">  SSB Transceiver</v>
          </cell>
          <cell r="E732" t="str">
            <v>해 양</v>
          </cell>
          <cell r="F732">
            <v>1</v>
          </cell>
          <cell r="H732">
            <v>1193000</v>
          </cell>
          <cell r="I732">
            <v>1193000</v>
          </cell>
        </row>
        <row r="733">
          <cell r="B733" t="str">
            <v>제7남경호</v>
          </cell>
          <cell r="C733" t="str">
            <v xml:space="preserve"> SSB Transceiver</v>
          </cell>
          <cell r="E733" t="str">
            <v>94. 7</v>
          </cell>
        </row>
        <row r="734">
          <cell r="B734" t="str">
            <v>제7남경호</v>
          </cell>
          <cell r="C734" t="str">
            <v xml:space="preserve"> SSB Transceiver</v>
          </cell>
          <cell r="D734" t="str">
            <v xml:space="preserve">   HSD-3050</v>
          </cell>
        </row>
        <row r="735">
          <cell r="B735" t="str">
            <v>제7남경호</v>
          </cell>
        </row>
        <row r="736">
          <cell r="A736">
            <v>13</v>
          </cell>
          <cell r="B736" t="str">
            <v>제7남경호</v>
          </cell>
          <cell r="C736" t="str">
            <v xml:space="preserve"> DSB Transceiver</v>
          </cell>
          <cell r="D736" t="str">
            <v xml:space="preserve">  DSB Transceiver</v>
          </cell>
          <cell r="E736" t="str">
            <v>조 광</v>
          </cell>
          <cell r="F736">
            <v>1</v>
          </cell>
          <cell r="H736">
            <v>182000</v>
          </cell>
          <cell r="I736">
            <v>182000</v>
          </cell>
        </row>
        <row r="737">
          <cell r="B737" t="str">
            <v>제7남경호</v>
          </cell>
          <cell r="C737" t="str">
            <v xml:space="preserve"> DSB Transceiver</v>
          </cell>
          <cell r="E737" t="str">
            <v>미 상</v>
          </cell>
        </row>
        <row r="738">
          <cell r="B738" t="str">
            <v>제7남경호</v>
          </cell>
          <cell r="C738" t="str">
            <v xml:space="preserve"> DSB Transceiver</v>
          </cell>
          <cell r="D738" t="str">
            <v xml:space="preserve">   NEW-307</v>
          </cell>
        </row>
        <row r="739">
          <cell r="B739" t="str">
            <v>제7남경호</v>
          </cell>
        </row>
        <row r="740">
          <cell r="A740">
            <v>14</v>
          </cell>
          <cell r="B740" t="str">
            <v>제7남경호</v>
          </cell>
          <cell r="C740" t="str">
            <v xml:space="preserve"> DSB Transceiver</v>
          </cell>
          <cell r="D740" t="str">
            <v xml:space="preserve">  DSB Transceiver</v>
          </cell>
          <cell r="E740" t="str">
            <v>조 광</v>
          </cell>
          <cell r="F740">
            <v>1</v>
          </cell>
          <cell r="H740">
            <v>126000</v>
          </cell>
          <cell r="I740">
            <v>126000</v>
          </cell>
        </row>
        <row r="741">
          <cell r="B741" t="str">
            <v>제7남경호</v>
          </cell>
          <cell r="C741" t="str">
            <v xml:space="preserve"> DSB Transceiver</v>
          </cell>
          <cell r="E741" t="str">
            <v>미 상</v>
          </cell>
        </row>
        <row r="742">
          <cell r="B742" t="str">
            <v>제7남경호</v>
          </cell>
          <cell r="C742" t="str">
            <v xml:space="preserve"> DSB Transceiver</v>
          </cell>
          <cell r="D742" t="str">
            <v xml:space="preserve">   CK-307</v>
          </cell>
        </row>
        <row r="743">
          <cell r="B743" t="str">
            <v>제7남경호</v>
          </cell>
        </row>
        <row r="744">
          <cell r="A744">
            <v>15</v>
          </cell>
          <cell r="D744" t="str">
            <v xml:space="preserve">  DSB Transceiver</v>
          </cell>
          <cell r="E744" t="str">
            <v>신 아</v>
          </cell>
          <cell r="F744">
            <v>1</v>
          </cell>
          <cell r="H744">
            <v>126000</v>
          </cell>
          <cell r="I744">
            <v>126000</v>
          </cell>
        </row>
        <row r="745">
          <cell r="E745" t="str">
            <v>미 상</v>
          </cell>
        </row>
        <row r="746">
          <cell r="D746" t="str">
            <v xml:space="preserve">   SD-271B</v>
          </cell>
        </row>
        <row r="748">
          <cell r="A748">
            <v>16</v>
          </cell>
          <cell r="B748" t="str">
            <v>제7남경호</v>
          </cell>
          <cell r="C748" t="str">
            <v xml:space="preserve"> Public Addressor</v>
          </cell>
          <cell r="D748" t="str">
            <v xml:space="preserve">  Public Addressor</v>
          </cell>
          <cell r="E748" t="str">
            <v>국 산</v>
          </cell>
          <cell r="F748">
            <v>1</v>
          </cell>
          <cell r="H748">
            <v>126000</v>
          </cell>
          <cell r="I748">
            <v>126000</v>
          </cell>
        </row>
        <row r="749">
          <cell r="B749" t="str">
            <v>제7남경호</v>
          </cell>
          <cell r="C749" t="str">
            <v xml:space="preserve"> Public Addressor</v>
          </cell>
          <cell r="E749" t="str">
            <v>미 상</v>
          </cell>
        </row>
        <row r="750">
          <cell r="B750" t="str">
            <v>제7남경호</v>
          </cell>
          <cell r="C750" t="str">
            <v xml:space="preserve"> Public Addressor</v>
          </cell>
          <cell r="D750" t="str">
            <v xml:space="preserve">   SA-1000TC</v>
          </cell>
        </row>
        <row r="751">
          <cell r="B751" t="str">
            <v>제7남경호</v>
          </cell>
        </row>
        <row r="752">
          <cell r="A752">
            <v>17</v>
          </cell>
          <cell r="B752" t="str">
            <v>제7남경호</v>
          </cell>
          <cell r="C752" t="str">
            <v xml:space="preserve"> EPIRB</v>
          </cell>
          <cell r="D752" t="str">
            <v xml:space="preserve">  EPIRB</v>
          </cell>
          <cell r="E752" t="str">
            <v>삼 영</v>
          </cell>
          <cell r="F752">
            <v>1</v>
          </cell>
          <cell r="H752">
            <v>1372000</v>
          </cell>
          <cell r="I752">
            <v>1372000</v>
          </cell>
        </row>
        <row r="753">
          <cell r="B753" t="str">
            <v>제7남경호</v>
          </cell>
          <cell r="C753" t="str">
            <v xml:space="preserve"> EPIRB</v>
          </cell>
          <cell r="E753">
            <v>2000.7</v>
          </cell>
        </row>
        <row r="754">
          <cell r="B754" t="str">
            <v>제7남경호</v>
          </cell>
          <cell r="C754" t="str">
            <v xml:space="preserve"> EPIRB</v>
          </cell>
          <cell r="D754" t="str">
            <v xml:space="preserve">   SEP-406</v>
          </cell>
        </row>
        <row r="755">
          <cell r="B755" t="str">
            <v>제7남경호</v>
          </cell>
        </row>
        <row r="756">
          <cell r="A756">
            <v>18</v>
          </cell>
          <cell r="B756" t="str">
            <v>제7남경호</v>
          </cell>
          <cell r="C756" t="str">
            <v xml:space="preserve"> Life Raft</v>
          </cell>
          <cell r="D756" t="str">
            <v xml:space="preserve">  Life Raft</v>
          </cell>
          <cell r="E756" t="str">
            <v>미 상</v>
          </cell>
          <cell r="F756">
            <v>1</v>
          </cell>
          <cell r="H756">
            <v>380000</v>
          </cell>
          <cell r="I756">
            <v>380000</v>
          </cell>
        </row>
        <row r="757">
          <cell r="B757" t="str">
            <v>제7남경호</v>
          </cell>
          <cell r="C757" t="str">
            <v xml:space="preserve"> Life Raft</v>
          </cell>
        </row>
        <row r="758">
          <cell r="B758" t="str">
            <v>제7남경호</v>
          </cell>
          <cell r="C758" t="str">
            <v xml:space="preserve"> Life Raft</v>
          </cell>
          <cell r="D758" t="str">
            <v xml:space="preserve">   Inflatable Type</v>
          </cell>
        </row>
        <row r="759">
          <cell r="B759" t="str">
            <v>제7남경호</v>
          </cell>
          <cell r="C759" t="str">
            <v xml:space="preserve"> Life Raft</v>
          </cell>
          <cell r="D759" t="str">
            <v xml:space="preserve">   13Persons</v>
          </cell>
        </row>
        <row r="761">
          <cell r="B761" t="str">
            <v>제7남경호</v>
          </cell>
        </row>
        <row r="762">
          <cell r="A762">
            <v>19</v>
          </cell>
          <cell r="B762" t="str">
            <v>제7남경호</v>
          </cell>
          <cell r="C762" t="str">
            <v xml:space="preserve"> Auxiliary Engine</v>
          </cell>
          <cell r="D762" t="str">
            <v xml:space="preserve">  Auxiliary Engine</v>
          </cell>
          <cell r="E762" t="str">
            <v>대우중공업</v>
          </cell>
          <cell r="F762">
            <v>1</v>
          </cell>
          <cell r="G762" t="str">
            <v>일괄</v>
          </cell>
          <cell r="H762">
            <v>4256000</v>
          </cell>
          <cell r="I762">
            <v>4256000</v>
          </cell>
        </row>
        <row r="763">
          <cell r="B763" t="str">
            <v>제7남경호</v>
          </cell>
          <cell r="C763" t="str">
            <v xml:space="preserve"> Auxiliary Engine</v>
          </cell>
          <cell r="E763" t="str">
            <v>미 상</v>
          </cell>
        </row>
        <row r="764">
          <cell r="B764" t="str">
            <v>제7남경호</v>
          </cell>
          <cell r="C764" t="str">
            <v xml:space="preserve"> Auxiliary Engine</v>
          </cell>
          <cell r="D764" t="str">
            <v xml:space="preserve">   D2156HM</v>
          </cell>
        </row>
        <row r="765">
          <cell r="B765" t="str">
            <v>제7남경호</v>
          </cell>
          <cell r="C765" t="str">
            <v xml:space="preserve"> Auxiliary Engine</v>
          </cell>
          <cell r="D765" t="str">
            <v xml:space="preserve">   167Hp x 1800rpm</v>
          </cell>
        </row>
        <row r="766">
          <cell r="B766" t="str">
            <v>제7남경호</v>
          </cell>
        </row>
        <row r="767">
          <cell r="A767">
            <v>20</v>
          </cell>
          <cell r="B767" t="str">
            <v>제7남경호</v>
          </cell>
          <cell r="C767" t="str">
            <v xml:space="preserve"> Generator</v>
          </cell>
          <cell r="D767" t="str">
            <v xml:space="preserve">  Generator</v>
          </cell>
          <cell r="E767" t="str">
            <v>미 상</v>
          </cell>
          <cell r="F767">
            <v>1</v>
          </cell>
        </row>
        <row r="768">
          <cell r="B768" t="str">
            <v>제7남경호</v>
          </cell>
          <cell r="C768" t="str">
            <v xml:space="preserve"> Generator</v>
          </cell>
        </row>
        <row r="769">
          <cell r="B769" t="str">
            <v>제7남경호</v>
          </cell>
          <cell r="C769" t="str">
            <v xml:space="preserve"> Generator</v>
          </cell>
          <cell r="D769" t="str">
            <v xml:space="preserve">   AC 130KVA x 1800rpm</v>
          </cell>
        </row>
        <row r="770">
          <cell r="B770" t="str">
            <v>제7남경호</v>
          </cell>
        </row>
        <row r="771">
          <cell r="A771">
            <v>21</v>
          </cell>
          <cell r="B771" t="str">
            <v>제7남경호</v>
          </cell>
          <cell r="C771" t="str">
            <v xml:space="preserve"> M/E Driven Generator</v>
          </cell>
          <cell r="D771" t="str">
            <v xml:space="preserve">  M/E Driven Generator</v>
          </cell>
          <cell r="E771" t="str">
            <v>미 상</v>
          </cell>
          <cell r="F771">
            <v>1</v>
          </cell>
          <cell r="H771">
            <v>378000</v>
          </cell>
          <cell r="I771">
            <v>378000</v>
          </cell>
        </row>
        <row r="772">
          <cell r="B772" t="str">
            <v>제7남경호</v>
          </cell>
          <cell r="C772" t="str">
            <v xml:space="preserve"> M/E Driven Generator</v>
          </cell>
        </row>
        <row r="773">
          <cell r="B773" t="str">
            <v>제7남경호</v>
          </cell>
          <cell r="C773" t="str">
            <v xml:space="preserve"> M/E Driven Generator</v>
          </cell>
          <cell r="D773" t="str">
            <v xml:space="preserve">   30KVA</v>
          </cell>
        </row>
        <row r="774">
          <cell r="B774" t="str">
            <v>제7남경호</v>
          </cell>
        </row>
        <row r="775">
          <cell r="A775">
            <v>22</v>
          </cell>
          <cell r="B775" t="str">
            <v>제7남경호</v>
          </cell>
          <cell r="C775" t="str">
            <v xml:space="preserve"> Main Air Compressor</v>
          </cell>
          <cell r="D775" t="str">
            <v xml:space="preserve">  Main Air Compressor</v>
          </cell>
          <cell r="E775" t="str">
            <v>미 상</v>
          </cell>
          <cell r="F775">
            <v>1</v>
          </cell>
          <cell r="H775">
            <v>100000</v>
          </cell>
          <cell r="I775">
            <v>100000</v>
          </cell>
        </row>
        <row r="776">
          <cell r="B776" t="str">
            <v>제7남경호</v>
          </cell>
          <cell r="C776" t="str">
            <v xml:space="preserve"> Main Air Compressor</v>
          </cell>
        </row>
        <row r="777">
          <cell r="B777" t="str">
            <v>제7남경호</v>
          </cell>
          <cell r="C777" t="str">
            <v xml:space="preserve"> Main Air Compressor</v>
          </cell>
          <cell r="D777" t="str">
            <v xml:space="preserve">   V-2 Stage</v>
          </cell>
        </row>
        <row r="778">
          <cell r="B778" t="str">
            <v>제7남경호</v>
          </cell>
          <cell r="C778" t="str">
            <v xml:space="preserve"> Main Air Compressor</v>
          </cell>
          <cell r="D778" t="str">
            <v xml:space="preserve">   30Kg/㎠</v>
          </cell>
        </row>
        <row r="779">
          <cell r="B779" t="str">
            <v>제7남경호</v>
          </cell>
          <cell r="C779" t="str">
            <v xml:space="preserve"> Main Air Compressor</v>
          </cell>
          <cell r="D779" t="str">
            <v xml:space="preserve">   With Motor</v>
          </cell>
        </row>
        <row r="780">
          <cell r="B780" t="str">
            <v>제7남경호</v>
          </cell>
        </row>
        <row r="781">
          <cell r="A781">
            <v>23</v>
          </cell>
          <cell r="B781" t="str">
            <v>제7남경호</v>
          </cell>
          <cell r="C781" t="str">
            <v xml:space="preserve"> Refrigerating Equipment</v>
          </cell>
          <cell r="D781" t="str">
            <v xml:space="preserve">  Refrigerating Equipment</v>
          </cell>
          <cell r="E781" t="str">
            <v>한 국</v>
          </cell>
          <cell r="F781">
            <v>1</v>
          </cell>
          <cell r="H781">
            <v>18960000</v>
          </cell>
          <cell r="I781">
            <v>18960000</v>
          </cell>
        </row>
        <row r="782">
          <cell r="B782" t="str">
            <v>제7남경호</v>
          </cell>
          <cell r="C782" t="str">
            <v xml:space="preserve"> Refrigerating Equipment</v>
          </cell>
          <cell r="E782" t="str">
            <v>MYCOM</v>
          </cell>
        </row>
        <row r="783">
          <cell r="B783" t="str">
            <v>제7남경호</v>
          </cell>
          <cell r="C783" t="str">
            <v xml:space="preserve"> Refrigerating Equipment</v>
          </cell>
          <cell r="D783" t="str">
            <v xml:space="preserve">   1) R-22</v>
          </cell>
          <cell r="E783" t="str">
            <v>미 상</v>
          </cell>
        </row>
        <row r="784">
          <cell r="B784" t="str">
            <v>제7남경호</v>
          </cell>
          <cell r="C784" t="str">
            <v xml:space="preserve"> Refrigerating Equipment</v>
          </cell>
          <cell r="D784" t="str">
            <v xml:space="preserve">       Compressor</v>
          </cell>
        </row>
        <row r="785">
          <cell r="B785" t="str">
            <v>제7남경호</v>
          </cell>
          <cell r="C785" t="str">
            <v xml:space="preserve"> Refrigerating Equipment</v>
          </cell>
          <cell r="D785" t="str">
            <v xml:space="preserve">       62A</v>
          </cell>
        </row>
        <row r="786">
          <cell r="B786" t="str">
            <v>제7남경호</v>
          </cell>
          <cell r="C786" t="str">
            <v xml:space="preserve"> Refrigerating Equipment</v>
          </cell>
          <cell r="D786" t="str">
            <v xml:space="preserve">       Motor : 37KW</v>
          </cell>
        </row>
        <row r="787">
          <cell r="B787" t="str">
            <v>제7남경호</v>
          </cell>
          <cell r="C787" t="str">
            <v xml:space="preserve"> Refrigerating Equipment</v>
          </cell>
          <cell r="D787" t="str">
            <v xml:space="preserve">   2) Condenser, Receiver</v>
          </cell>
        </row>
        <row r="788">
          <cell r="B788" t="str">
            <v>제7남경호</v>
          </cell>
          <cell r="C788" t="str">
            <v xml:space="preserve"> Refrigerating Equipment</v>
          </cell>
          <cell r="D788" t="str">
            <v xml:space="preserve">       Expension Valve,</v>
          </cell>
        </row>
        <row r="789">
          <cell r="B789" t="str">
            <v>제7남경호</v>
          </cell>
          <cell r="C789" t="str">
            <v xml:space="preserve"> Refrigerating Equipment</v>
          </cell>
          <cell r="D789" t="str">
            <v xml:space="preserve">       Oil Separator</v>
          </cell>
        </row>
        <row r="790">
          <cell r="B790" t="str">
            <v>제7남경호</v>
          </cell>
          <cell r="C790" t="str">
            <v xml:space="preserve"> Refrigerating Equipment</v>
          </cell>
          <cell r="D790" t="str">
            <v xml:space="preserve">       Standard Accessories</v>
          </cell>
        </row>
        <row r="791">
          <cell r="B791" t="str">
            <v>제7남경호</v>
          </cell>
        </row>
        <row r="792">
          <cell r="A792">
            <v>24</v>
          </cell>
          <cell r="B792" t="str">
            <v>제7남경호</v>
          </cell>
          <cell r="C792" t="str">
            <v xml:space="preserve"> Pump</v>
          </cell>
          <cell r="D792" t="str">
            <v xml:space="preserve">  Pump</v>
          </cell>
          <cell r="E792" t="str">
            <v>미 상</v>
          </cell>
          <cell r="F792">
            <v>3</v>
          </cell>
          <cell r="G792" t="str">
            <v>일괄</v>
          </cell>
          <cell r="H792">
            <v>378000</v>
          </cell>
          <cell r="I792">
            <v>378000</v>
          </cell>
        </row>
        <row r="793">
          <cell r="B793" t="str">
            <v>제7남경호</v>
          </cell>
          <cell r="C793" t="str">
            <v xml:space="preserve"> Pump</v>
          </cell>
        </row>
        <row r="794">
          <cell r="B794" t="str">
            <v>제7남경호</v>
          </cell>
          <cell r="C794" t="str">
            <v xml:space="preserve"> Pump</v>
          </cell>
          <cell r="D794" t="str">
            <v xml:space="preserve">   Centrifugal Type</v>
          </cell>
        </row>
        <row r="795">
          <cell r="B795" t="str">
            <v>제7남경호</v>
          </cell>
          <cell r="C795" t="str">
            <v xml:space="preserve"> Pump</v>
          </cell>
          <cell r="D795" t="str">
            <v xml:space="preserve">   Gear Type</v>
          </cell>
        </row>
        <row r="796">
          <cell r="D796" t="str">
            <v xml:space="preserve">   W/Motor</v>
          </cell>
        </row>
        <row r="797">
          <cell r="B797" t="str">
            <v>제7남경호</v>
          </cell>
        </row>
        <row r="798">
          <cell r="A798">
            <v>25</v>
          </cell>
          <cell r="B798" t="str">
            <v>제7남경호</v>
          </cell>
          <cell r="C798" t="str">
            <v xml:space="preserve"> Main Switch Board</v>
          </cell>
          <cell r="D798" t="str">
            <v xml:space="preserve">  Main Switch Board</v>
          </cell>
          <cell r="E798" t="str">
            <v>대진전기</v>
          </cell>
          <cell r="F798">
            <v>1</v>
          </cell>
          <cell r="H798">
            <v>2780000</v>
          </cell>
          <cell r="I798">
            <v>2780000</v>
          </cell>
        </row>
        <row r="799">
          <cell r="B799" t="str">
            <v>제7남경호</v>
          </cell>
          <cell r="C799" t="str">
            <v xml:space="preserve"> Main Switch Board</v>
          </cell>
          <cell r="E799" t="str">
            <v>91. 5</v>
          </cell>
        </row>
        <row r="800">
          <cell r="B800" t="str">
            <v>제7남경호</v>
          </cell>
          <cell r="C800" t="str">
            <v xml:space="preserve"> Main Switch Board</v>
          </cell>
          <cell r="D800" t="str">
            <v xml:space="preserve">   Dead Front</v>
          </cell>
        </row>
        <row r="801">
          <cell r="B801" t="str">
            <v>제7남경호</v>
          </cell>
          <cell r="C801" t="str">
            <v xml:space="preserve"> Main Switch Board</v>
          </cell>
          <cell r="D801" t="str">
            <v xml:space="preserve">    1) Generator Panel</v>
          </cell>
        </row>
        <row r="802">
          <cell r="B802" t="str">
            <v>제7남경호</v>
          </cell>
          <cell r="C802" t="str">
            <v xml:space="preserve"> Main Switch Board</v>
          </cell>
          <cell r="D802" t="str">
            <v xml:space="preserve">    2) Feeder Panel</v>
          </cell>
        </row>
        <row r="803">
          <cell r="B803" t="str">
            <v>제7남경호</v>
          </cell>
        </row>
        <row r="804">
          <cell r="B804" t="str">
            <v>제7남경호</v>
          </cell>
          <cell r="H804">
            <v>37584000</v>
          </cell>
        </row>
        <row r="805">
          <cell r="B805" t="str">
            <v>제7남경호</v>
          </cell>
        </row>
        <row r="806">
          <cell r="B806" t="str">
            <v>제7남경호</v>
          </cell>
          <cell r="D806" t="str">
            <v xml:space="preserve">  Trawl Large 2 Boats</v>
          </cell>
        </row>
        <row r="807">
          <cell r="B807" t="str">
            <v>제7남경호</v>
          </cell>
          <cell r="D807" t="str">
            <v xml:space="preserve">  Fishing Implements</v>
          </cell>
        </row>
        <row r="809">
          <cell r="A809">
            <v>1</v>
          </cell>
          <cell r="B809" t="str">
            <v>제7남경호</v>
          </cell>
          <cell r="D809" t="str">
            <v xml:space="preserve">  Mid Water Trawl Net</v>
          </cell>
          <cell r="E809" t="str">
            <v>국 산</v>
          </cell>
          <cell r="F809">
            <v>2</v>
          </cell>
          <cell r="G809" t="str">
            <v>일괄</v>
          </cell>
        </row>
        <row r="810">
          <cell r="E810" t="str">
            <v>미 상</v>
          </cell>
        </row>
        <row r="811">
          <cell r="B811" t="str">
            <v>제7남경호</v>
          </cell>
          <cell r="D811" t="str">
            <v xml:space="preserve">   Warp Wire Rope Part</v>
          </cell>
        </row>
        <row r="812">
          <cell r="B812" t="str">
            <v>제7남경호</v>
          </cell>
          <cell r="D812" t="str">
            <v xml:space="preserve">   Pendant Wire Rope Part</v>
          </cell>
        </row>
        <row r="813">
          <cell r="B813" t="str">
            <v>제7남경호</v>
          </cell>
          <cell r="D813" t="str">
            <v xml:space="preserve">   Body Net Part</v>
          </cell>
        </row>
        <row r="814">
          <cell r="B814" t="str">
            <v>제7남경호</v>
          </cell>
          <cell r="D814" t="str">
            <v xml:space="preserve">   Cod Net Part</v>
          </cell>
        </row>
        <row r="815">
          <cell r="B815" t="str">
            <v>제7남경호</v>
          </cell>
          <cell r="D815" t="str">
            <v xml:space="preserve">   W/Standard Accessories</v>
          </cell>
        </row>
        <row r="816">
          <cell r="B816" t="str">
            <v>제7남경호</v>
          </cell>
        </row>
        <row r="817">
          <cell r="B817" t="str">
            <v>제7남경호</v>
          </cell>
          <cell r="D817" t="str">
            <v xml:space="preserve">  Mid Water Trawl Net</v>
          </cell>
          <cell r="E817" t="str">
            <v>국 산</v>
          </cell>
          <cell r="F817">
            <v>1</v>
          </cell>
        </row>
        <row r="818">
          <cell r="E818" t="str">
            <v>미 상</v>
          </cell>
        </row>
        <row r="819">
          <cell r="D819" t="str">
            <v xml:space="preserve">   Body Net Part</v>
          </cell>
        </row>
        <row r="820">
          <cell r="B820" t="str">
            <v>제7남경호</v>
          </cell>
          <cell r="D820" t="str">
            <v xml:space="preserve">   Cod Net Part</v>
          </cell>
        </row>
        <row r="821">
          <cell r="B821" t="str">
            <v>제7남경호</v>
          </cell>
          <cell r="D821" t="str">
            <v xml:space="preserve">   W/Standard Accessories</v>
          </cell>
        </row>
        <row r="823">
          <cell r="D823" t="str">
            <v xml:space="preserve">  Semi Jumbo Trawl Net</v>
          </cell>
          <cell r="E823" t="str">
            <v>국 산</v>
          </cell>
          <cell r="F823">
            <v>1</v>
          </cell>
        </row>
        <row r="824">
          <cell r="E824" t="str">
            <v>미 상</v>
          </cell>
        </row>
        <row r="825">
          <cell r="D825" t="str">
            <v xml:space="preserve">   Body Net Part</v>
          </cell>
        </row>
        <row r="826">
          <cell r="B826" t="str">
            <v>제7남경호</v>
          </cell>
          <cell r="D826" t="str">
            <v xml:space="preserve">   Cod Net Part</v>
          </cell>
        </row>
        <row r="827">
          <cell r="B827" t="str">
            <v>제7남경호</v>
          </cell>
          <cell r="D827" t="str">
            <v xml:space="preserve">   W/Standard Accessories</v>
          </cell>
        </row>
        <row r="828">
          <cell r="B828" t="str">
            <v>제7남경호</v>
          </cell>
        </row>
        <row r="829">
          <cell r="B829" t="str">
            <v>제7남경호</v>
          </cell>
        </row>
        <row r="830">
          <cell r="B830" t="str">
            <v>제7남경호</v>
          </cell>
        </row>
        <row r="831">
          <cell r="B831" t="str">
            <v>제7남경호</v>
          </cell>
        </row>
        <row r="846">
          <cell r="D846" t="str">
            <v xml:space="preserve"> [제8소영호]</v>
          </cell>
        </row>
        <row r="848">
          <cell r="A848">
            <v>1</v>
          </cell>
          <cell r="B848" t="str">
            <v>제7남경호</v>
          </cell>
          <cell r="C848" t="str">
            <v>Anchor</v>
          </cell>
          <cell r="D848" t="str">
            <v xml:space="preserve">  Anchor</v>
          </cell>
          <cell r="E848" t="str">
            <v>미 상</v>
          </cell>
          <cell r="F848">
            <v>2</v>
          </cell>
          <cell r="G848">
            <v>56000</v>
          </cell>
          <cell r="H848">
            <v>112000</v>
          </cell>
          <cell r="I848">
            <v>56000</v>
          </cell>
        </row>
        <row r="849">
          <cell r="B849" t="str">
            <v>제7남경호</v>
          </cell>
          <cell r="C849" t="str">
            <v>Anchor</v>
          </cell>
        </row>
        <row r="850">
          <cell r="B850" t="str">
            <v>제7남경호</v>
          </cell>
          <cell r="C850" t="str">
            <v>Anchor</v>
          </cell>
          <cell r="D850" t="str">
            <v xml:space="preserve">   Stock Type</v>
          </cell>
        </row>
        <row r="851">
          <cell r="B851" t="str">
            <v>제7남경호</v>
          </cell>
        </row>
        <row r="852">
          <cell r="A852">
            <v>2</v>
          </cell>
          <cell r="B852" t="str">
            <v>제7남경호</v>
          </cell>
          <cell r="C852" t="str">
            <v xml:space="preserve"> Wire Reel</v>
          </cell>
          <cell r="D852" t="str">
            <v xml:space="preserve">  Wire Reel</v>
          </cell>
          <cell r="E852" t="str">
            <v>미 상</v>
          </cell>
          <cell r="F852">
            <v>2</v>
          </cell>
          <cell r="G852">
            <v>378000</v>
          </cell>
          <cell r="H852">
            <v>756000</v>
          </cell>
          <cell r="I852">
            <v>378000</v>
          </cell>
        </row>
        <row r="853">
          <cell r="B853" t="str">
            <v>제7남경호</v>
          </cell>
          <cell r="C853" t="str">
            <v xml:space="preserve"> Wire Reel</v>
          </cell>
        </row>
        <row r="854">
          <cell r="B854" t="str">
            <v>제7남경호</v>
          </cell>
          <cell r="C854" t="str">
            <v xml:space="preserve"> Wire Reel</v>
          </cell>
          <cell r="D854" t="str">
            <v xml:space="preserve">   Hydrauric Type</v>
          </cell>
        </row>
        <row r="855">
          <cell r="B855" t="str">
            <v>제7남경호</v>
          </cell>
          <cell r="C855" t="str">
            <v xml:space="preserve"> Wire Reel</v>
          </cell>
          <cell r="D855" t="str">
            <v xml:space="preserve">   Warping Drum x 1ea</v>
          </cell>
        </row>
        <row r="856">
          <cell r="B856" t="str">
            <v>제7남경호</v>
          </cell>
          <cell r="C856" t="str">
            <v xml:space="preserve"> Wire Reel</v>
          </cell>
          <cell r="D856" t="str">
            <v xml:space="preserve">   Hydrauric Unit</v>
          </cell>
        </row>
        <row r="857">
          <cell r="B857" t="str">
            <v>제7남경호</v>
          </cell>
        </row>
        <row r="858">
          <cell r="A858">
            <v>3</v>
          </cell>
          <cell r="B858" t="str">
            <v>제7남경호</v>
          </cell>
          <cell r="C858" t="str">
            <v xml:space="preserve"> Net Winch </v>
          </cell>
          <cell r="D858" t="str">
            <v xml:space="preserve">  Net Winch </v>
          </cell>
          <cell r="E858" t="str">
            <v>미 상</v>
          </cell>
          <cell r="F858">
            <v>1</v>
          </cell>
          <cell r="H858">
            <v>2142000</v>
          </cell>
          <cell r="I858">
            <v>2142000</v>
          </cell>
        </row>
        <row r="860">
          <cell r="B860" t="str">
            <v>제7남경호</v>
          </cell>
          <cell r="C860" t="str">
            <v xml:space="preserve"> Net Winch </v>
          </cell>
          <cell r="D860" t="str">
            <v xml:space="preserve">   Hydrauric Type</v>
          </cell>
        </row>
        <row r="861">
          <cell r="B861" t="str">
            <v>제7남경호</v>
          </cell>
          <cell r="C861" t="str">
            <v xml:space="preserve"> Net Winch </v>
          </cell>
          <cell r="D861" t="str">
            <v xml:space="preserve">   Twin Roller</v>
          </cell>
        </row>
        <row r="862">
          <cell r="B862" t="str">
            <v>제7남경호</v>
          </cell>
          <cell r="C862" t="str">
            <v xml:space="preserve"> Net Winch </v>
          </cell>
          <cell r="D862" t="str">
            <v xml:space="preserve">   Hydrauric Unit</v>
          </cell>
        </row>
        <row r="863">
          <cell r="B863" t="str">
            <v>제7남경호</v>
          </cell>
        </row>
        <row r="864">
          <cell r="A864">
            <v>4</v>
          </cell>
          <cell r="B864" t="str">
            <v>제7남경호</v>
          </cell>
          <cell r="C864" t="str">
            <v xml:space="preserve"> Steering System</v>
          </cell>
          <cell r="D864" t="str">
            <v xml:space="preserve">  Steering System</v>
          </cell>
          <cell r="E864" t="str">
            <v>미 상</v>
          </cell>
          <cell r="F864">
            <v>1</v>
          </cell>
          <cell r="H864">
            <v>819000</v>
          </cell>
          <cell r="I864">
            <v>819000</v>
          </cell>
        </row>
        <row r="865">
          <cell r="B865" t="str">
            <v>제7남경호</v>
          </cell>
          <cell r="C865" t="str">
            <v xml:space="preserve"> Steering System</v>
          </cell>
        </row>
        <row r="866">
          <cell r="B866" t="str">
            <v>제7남경호</v>
          </cell>
          <cell r="C866" t="str">
            <v xml:space="preserve"> Steering System</v>
          </cell>
          <cell r="D866" t="str">
            <v xml:space="preserve">   Hand-Hydrauric Type</v>
          </cell>
        </row>
        <row r="867">
          <cell r="B867" t="str">
            <v>제7남경호</v>
          </cell>
          <cell r="C867" t="str">
            <v xml:space="preserve"> Steering System</v>
          </cell>
          <cell r="D867" t="str">
            <v xml:space="preserve">    1) Steering Stand</v>
          </cell>
        </row>
        <row r="868">
          <cell r="B868" t="str">
            <v>제7남경호</v>
          </cell>
          <cell r="C868" t="str">
            <v xml:space="preserve"> Steering System</v>
          </cell>
          <cell r="D868" t="str">
            <v xml:space="preserve">    2) Steering Gear</v>
          </cell>
        </row>
        <row r="869">
          <cell r="B869" t="str">
            <v>제7남경호</v>
          </cell>
        </row>
        <row r="870">
          <cell r="A870">
            <v>6</v>
          </cell>
          <cell r="B870" t="str">
            <v>제7남경호</v>
          </cell>
          <cell r="C870" t="str">
            <v xml:space="preserve"> Magnetic Compass</v>
          </cell>
          <cell r="D870" t="str">
            <v xml:space="preserve">  Magnetic Compass</v>
          </cell>
          <cell r="E870" t="str">
            <v>미 상</v>
          </cell>
          <cell r="F870">
            <v>1</v>
          </cell>
          <cell r="H870">
            <v>68000</v>
          </cell>
          <cell r="I870">
            <v>68000</v>
          </cell>
        </row>
        <row r="871">
          <cell r="B871" t="str">
            <v>제7남경호</v>
          </cell>
          <cell r="C871" t="str">
            <v xml:space="preserve"> Magnetic Compass</v>
          </cell>
        </row>
        <row r="872">
          <cell r="B872" t="str">
            <v>제7남경호</v>
          </cell>
          <cell r="C872" t="str">
            <v xml:space="preserve"> Magnetic Compass</v>
          </cell>
          <cell r="D872" t="str">
            <v xml:space="preserve">   Table Type</v>
          </cell>
        </row>
        <row r="873">
          <cell r="B873" t="str">
            <v>제7남경호</v>
          </cell>
        </row>
        <row r="874">
          <cell r="A874">
            <v>7</v>
          </cell>
          <cell r="B874" t="str">
            <v>제7남경호</v>
          </cell>
          <cell r="C874" t="str">
            <v xml:space="preserve"> Clear View Screen</v>
          </cell>
          <cell r="D874" t="str">
            <v xml:space="preserve">  Clear View Screen</v>
          </cell>
          <cell r="E874" t="str">
            <v>미 상</v>
          </cell>
          <cell r="F874">
            <v>1</v>
          </cell>
          <cell r="H874">
            <v>40000</v>
          </cell>
          <cell r="I874">
            <v>40000</v>
          </cell>
        </row>
        <row r="875">
          <cell r="B875" t="str">
            <v>제7남경호</v>
          </cell>
          <cell r="C875" t="str">
            <v xml:space="preserve"> Clear View Screen</v>
          </cell>
        </row>
        <row r="876">
          <cell r="B876" t="str">
            <v>제7남경호</v>
          </cell>
          <cell r="C876" t="str">
            <v xml:space="preserve"> Clear View Screen</v>
          </cell>
          <cell r="D876" t="str">
            <v xml:space="preserve">   Φ240m/m</v>
          </cell>
        </row>
        <row r="877">
          <cell r="B877" t="str">
            <v>제7남경호</v>
          </cell>
        </row>
        <row r="878">
          <cell r="A878">
            <v>8</v>
          </cell>
          <cell r="B878" t="str">
            <v>제7남경호</v>
          </cell>
          <cell r="C878" t="str">
            <v xml:space="preserve"> Marine Radar</v>
          </cell>
          <cell r="D878" t="str">
            <v xml:space="preserve">  Marine Radar</v>
          </cell>
          <cell r="E878" t="str">
            <v>J.R.C</v>
          </cell>
          <cell r="F878">
            <v>1</v>
          </cell>
          <cell r="H878">
            <v>647000</v>
          </cell>
          <cell r="I878">
            <v>647000</v>
          </cell>
        </row>
        <row r="879">
          <cell r="B879" t="str">
            <v>제7남경호</v>
          </cell>
          <cell r="C879" t="str">
            <v xml:space="preserve"> Marine Radar</v>
          </cell>
          <cell r="E879" t="str">
            <v>90. 6</v>
          </cell>
        </row>
        <row r="880">
          <cell r="B880" t="str">
            <v>제7남경호</v>
          </cell>
          <cell r="C880" t="str">
            <v xml:space="preserve"> Marine Radar</v>
          </cell>
          <cell r="D880" t="str">
            <v xml:space="preserve">   JMA-2143</v>
          </cell>
        </row>
        <row r="881">
          <cell r="B881" t="str">
            <v>제7남경호</v>
          </cell>
        </row>
        <row r="882">
          <cell r="A882">
            <v>9</v>
          </cell>
          <cell r="B882" t="str">
            <v>제7남경호</v>
          </cell>
          <cell r="C882" t="str">
            <v xml:space="preserve"> GPS Plotter</v>
          </cell>
          <cell r="D882" t="str">
            <v xml:space="preserve">  GPS Plotter</v>
          </cell>
          <cell r="E882" t="str">
            <v>FURUNO</v>
          </cell>
          <cell r="F882">
            <v>1</v>
          </cell>
          <cell r="H882">
            <v>568000</v>
          </cell>
          <cell r="I882">
            <v>568000</v>
          </cell>
        </row>
        <row r="883">
          <cell r="B883" t="str">
            <v>제7남경호</v>
          </cell>
          <cell r="C883" t="str">
            <v xml:space="preserve"> GPS Plotter</v>
          </cell>
          <cell r="E883" t="str">
            <v>미 상</v>
          </cell>
        </row>
        <row r="884">
          <cell r="B884" t="str">
            <v>제7남경호</v>
          </cell>
          <cell r="C884" t="str">
            <v xml:space="preserve"> GPS Plotter</v>
          </cell>
          <cell r="D884" t="str">
            <v xml:space="preserve">   GP-1250</v>
          </cell>
        </row>
        <row r="887">
          <cell r="B887" t="str">
            <v>제7남경호</v>
          </cell>
        </row>
        <row r="888">
          <cell r="A888">
            <v>10</v>
          </cell>
          <cell r="B888" t="str">
            <v>제7남경호</v>
          </cell>
          <cell r="C888" t="str">
            <v xml:space="preserve"> SSB Transceiver</v>
          </cell>
          <cell r="D888" t="str">
            <v xml:space="preserve">  SSB Transceiver</v>
          </cell>
          <cell r="E888" t="str">
            <v>신 아</v>
          </cell>
          <cell r="F888">
            <v>1</v>
          </cell>
          <cell r="H888">
            <v>408000</v>
          </cell>
          <cell r="I888">
            <v>408000</v>
          </cell>
        </row>
        <row r="889">
          <cell r="B889" t="str">
            <v>제7남경호</v>
          </cell>
          <cell r="C889" t="str">
            <v xml:space="preserve"> SSB Transceiver</v>
          </cell>
          <cell r="E889" t="str">
            <v>미 상</v>
          </cell>
        </row>
        <row r="890">
          <cell r="B890" t="str">
            <v>제7남경호</v>
          </cell>
          <cell r="C890" t="str">
            <v xml:space="preserve"> SSB Transceiver</v>
          </cell>
          <cell r="D890" t="str">
            <v xml:space="preserve">   SS-50D</v>
          </cell>
        </row>
        <row r="892">
          <cell r="A892">
            <v>11</v>
          </cell>
          <cell r="B892" t="str">
            <v>제7남경호</v>
          </cell>
          <cell r="C892" t="str">
            <v xml:space="preserve"> DSB Transceiver</v>
          </cell>
          <cell r="D892" t="str">
            <v xml:space="preserve">  DSB Transceiver</v>
          </cell>
          <cell r="E892" t="str">
            <v>조 광</v>
          </cell>
          <cell r="F892">
            <v>1</v>
          </cell>
          <cell r="H892">
            <v>213000</v>
          </cell>
          <cell r="I892">
            <v>213000</v>
          </cell>
        </row>
        <row r="893">
          <cell r="B893" t="str">
            <v>제7남경호</v>
          </cell>
          <cell r="C893" t="str">
            <v xml:space="preserve"> DSB Transceiver</v>
          </cell>
          <cell r="E893" t="str">
            <v>미 상</v>
          </cell>
        </row>
        <row r="894">
          <cell r="B894" t="str">
            <v>제7남경호</v>
          </cell>
          <cell r="C894" t="str">
            <v xml:space="preserve"> DSB Transceiver</v>
          </cell>
          <cell r="D894" t="str">
            <v xml:space="preserve">   NEW-307</v>
          </cell>
        </row>
        <row r="895">
          <cell r="B895" t="str">
            <v>제7남경호</v>
          </cell>
        </row>
        <row r="896">
          <cell r="A896">
            <v>12</v>
          </cell>
          <cell r="B896" t="str">
            <v>제7남경호</v>
          </cell>
          <cell r="C896" t="str">
            <v xml:space="preserve"> DSB Transceiver</v>
          </cell>
          <cell r="D896" t="str">
            <v xml:space="preserve">  DSB Transceiver</v>
          </cell>
          <cell r="E896" t="str">
            <v>조 광</v>
          </cell>
          <cell r="F896">
            <v>1</v>
          </cell>
          <cell r="H896">
            <v>108000</v>
          </cell>
          <cell r="I896">
            <v>108000</v>
          </cell>
        </row>
        <row r="897">
          <cell r="B897" t="str">
            <v>제7남경호</v>
          </cell>
          <cell r="C897" t="str">
            <v xml:space="preserve"> DSB Transceiver</v>
          </cell>
          <cell r="E897" t="str">
            <v>미 상</v>
          </cell>
        </row>
        <row r="898">
          <cell r="B898" t="str">
            <v>제7남경호</v>
          </cell>
          <cell r="C898" t="str">
            <v xml:space="preserve"> DSB Transceiver</v>
          </cell>
          <cell r="D898" t="str">
            <v xml:space="preserve">   CK-307</v>
          </cell>
        </row>
        <row r="899">
          <cell r="B899" t="str">
            <v>제7남경호</v>
          </cell>
        </row>
        <row r="900">
          <cell r="A900">
            <v>13</v>
          </cell>
          <cell r="D900" t="str">
            <v xml:space="preserve">  DSB Transceiver</v>
          </cell>
          <cell r="E900" t="str">
            <v>해 양</v>
          </cell>
          <cell r="F900">
            <v>1</v>
          </cell>
          <cell r="H900">
            <v>108000</v>
          </cell>
          <cell r="I900">
            <v>108000</v>
          </cell>
        </row>
        <row r="901">
          <cell r="E901" t="str">
            <v>미 상</v>
          </cell>
        </row>
        <row r="902">
          <cell r="D902" t="str">
            <v xml:space="preserve">   275B</v>
          </cell>
        </row>
        <row r="904">
          <cell r="A904">
            <v>14</v>
          </cell>
          <cell r="B904" t="str">
            <v>제7남경호</v>
          </cell>
          <cell r="C904" t="str">
            <v xml:space="preserve"> Public Addressor</v>
          </cell>
          <cell r="D904" t="str">
            <v xml:space="preserve">  Public Addressor</v>
          </cell>
          <cell r="E904" t="str">
            <v>국 산</v>
          </cell>
          <cell r="F904">
            <v>1</v>
          </cell>
          <cell r="H904">
            <v>108000</v>
          </cell>
          <cell r="I904">
            <v>108000</v>
          </cell>
        </row>
        <row r="905">
          <cell r="B905" t="str">
            <v>제7남경호</v>
          </cell>
          <cell r="C905" t="str">
            <v xml:space="preserve"> Public Addressor</v>
          </cell>
          <cell r="E905" t="str">
            <v>미 상</v>
          </cell>
        </row>
        <row r="906">
          <cell r="B906" t="str">
            <v>제7남경호</v>
          </cell>
          <cell r="C906" t="str">
            <v xml:space="preserve"> Public Addressor</v>
          </cell>
          <cell r="D906" t="str">
            <v xml:space="preserve">   CTM-80</v>
          </cell>
        </row>
        <row r="907">
          <cell r="B907" t="str">
            <v>제7남경호</v>
          </cell>
        </row>
        <row r="908">
          <cell r="A908">
            <v>15</v>
          </cell>
          <cell r="B908" t="str">
            <v>제7남경호</v>
          </cell>
          <cell r="C908" t="str">
            <v xml:space="preserve"> EPIRB</v>
          </cell>
          <cell r="D908" t="str">
            <v xml:space="preserve">  EPIRB</v>
          </cell>
          <cell r="E908" t="str">
            <v>삼 영</v>
          </cell>
          <cell r="F908">
            <v>1</v>
          </cell>
          <cell r="H908">
            <v>1372000</v>
          </cell>
          <cell r="I908">
            <v>1372000</v>
          </cell>
        </row>
        <row r="909">
          <cell r="B909" t="str">
            <v>제7남경호</v>
          </cell>
          <cell r="C909" t="str">
            <v xml:space="preserve"> EPIRB</v>
          </cell>
          <cell r="E909">
            <v>2000.7</v>
          </cell>
        </row>
        <row r="910">
          <cell r="B910" t="str">
            <v>제7남경호</v>
          </cell>
          <cell r="C910" t="str">
            <v xml:space="preserve"> EPIRB</v>
          </cell>
          <cell r="D910" t="str">
            <v xml:space="preserve">   SEP-406</v>
          </cell>
        </row>
        <row r="911">
          <cell r="B911" t="str">
            <v>제7남경호</v>
          </cell>
        </row>
        <row r="912">
          <cell r="A912">
            <v>16</v>
          </cell>
          <cell r="B912" t="str">
            <v>제7남경호</v>
          </cell>
          <cell r="C912" t="str">
            <v xml:space="preserve"> Life Raft</v>
          </cell>
          <cell r="D912" t="str">
            <v xml:space="preserve">  Life Raft</v>
          </cell>
          <cell r="E912" t="str">
            <v>미 상</v>
          </cell>
          <cell r="F912">
            <v>1</v>
          </cell>
          <cell r="H912">
            <v>380000</v>
          </cell>
          <cell r="I912">
            <v>380000</v>
          </cell>
        </row>
        <row r="913">
          <cell r="B913" t="str">
            <v>제7남경호</v>
          </cell>
          <cell r="C913" t="str">
            <v xml:space="preserve"> Life Raft</v>
          </cell>
        </row>
        <row r="914">
          <cell r="B914" t="str">
            <v>제7남경호</v>
          </cell>
          <cell r="C914" t="str">
            <v xml:space="preserve"> Life Raft</v>
          </cell>
          <cell r="D914" t="str">
            <v xml:space="preserve">   Inflatable Type</v>
          </cell>
        </row>
        <row r="915">
          <cell r="B915" t="str">
            <v>제7남경호</v>
          </cell>
          <cell r="C915" t="str">
            <v xml:space="preserve"> Life Raft</v>
          </cell>
          <cell r="D915" t="str">
            <v xml:space="preserve">   13Persons</v>
          </cell>
        </row>
        <row r="916">
          <cell r="B916" t="str">
            <v>제7남경호</v>
          </cell>
        </row>
        <row r="917">
          <cell r="A917">
            <v>17</v>
          </cell>
          <cell r="B917" t="str">
            <v>제7남경호</v>
          </cell>
          <cell r="C917" t="str">
            <v xml:space="preserve"> Auxiliary Engine</v>
          </cell>
          <cell r="D917" t="str">
            <v xml:space="preserve">  Auxiliary Engine</v>
          </cell>
          <cell r="E917" t="str">
            <v>대우중공업</v>
          </cell>
          <cell r="F917">
            <v>1</v>
          </cell>
          <cell r="G917" t="str">
            <v>일괄</v>
          </cell>
          <cell r="H917">
            <v>4256000</v>
          </cell>
          <cell r="I917">
            <v>4256000</v>
          </cell>
        </row>
        <row r="918">
          <cell r="B918" t="str">
            <v>제7남경호</v>
          </cell>
          <cell r="C918" t="str">
            <v xml:space="preserve"> Auxiliary Engine</v>
          </cell>
          <cell r="E918" t="str">
            <v>미 상</v>
          </cell>
        </row>
        <row r="919">
          <cell r="B919" t="str">
            <v>제7남경호</v>
          </cell>
          <cell r="C919" t="str">
            <v xml:space="preserve"> Auxiliary Engine</v>
          </cell>
          <cell r="D919" t="str">
            <v xml:space="preserve">   D2156HM</v>
          </cell>
        </row>
        <row r="920">
          <cell r="B920" t="str">
            <v>제7남경호</v>
          </cell>
          <cell r="C920" t="str">
            <v xml:space="preserve"> Auxiliary Engine</v>
          </cell>
          <cell r="D920" t="str">
            <v xml:space="preserve">   167Hp x 1800rpm</v>
          </cell>
        </row>
        <row r="921">
          <cell r="B921" t="str">
            <v>제7남경호</v>
          </cell>
        </row>
        <row r="922">
          <cell r="A922">
            <v>18</v>
          </cell>
          <cell r="B922" t="str">
            <v>제7남경호</v>
          </cell>
          <cell r="C922" t="str">
            <v xml:space="preserve"> Generator</v>
          </cell>
          <cell r="D922" t="str">
            <v xml:space="preserve">  Generator</v>
          </cell>
          <cell r="E922" t="str">
            <v>미 상</v>
          </cell>
          <cell r="F922">
            <v>1</v>
          </cell>
        </row>
        <row r="923">
          <cell r="B923" t="str">
            <v>제7남경호</v>
          </cell>
          <cell r="C923" t="str">
            <v xml:space="preserve"> Generator</v>
          </cell>
        </row>
        <row r="924">
          <cell r="B924" t="str">
            <v>제7남경호</v>
          </cell>
          <cell r="C924" t="str">
            <v xml:space="preserve"> Generator</v>
          </cell>
          <cell r="D924" t="str">
            <v xml:space="preserve">   AC 130KVA x 1800rpm</v>
          </cell>
        </row>
        <row r="925">
          <cell r="B925" t="str">
            <v>제7남경호</v>
          </cell>
        </row>
        <row r="926">
          <cell r="A926">
            <v>19</v>
          </cell>
          <cell r="B926" t="str">
            <v>제7남경호</v>
          </cell>
          <cell r="C926" t="str">
            <v xml:space="preserve"> M/E Driven Generator</v>
          </cell>
          <cell r="D926" t="str">
            <v xml:space="preserve">  M/E Driven Generator</v>
          </cell>
          <cell r="E926" t="str">
            <v>미 상</v>
          </cell>
          <cell r="F926">
            <v>1</v>
          </cell>
          <cell r="H926">
            <v>378000</v>
          </cell>
          <cell r="I926">
            <v>378000</v>
          </cell>
        </row>
        <row r="927">
          <cell r="B927" t="str">
            <v>제7남경호</v>
          </cell>
          <cell r="C927" t="str">
            <v xml:space="preserve"> M/E Driven Generator</v>
          </cell>
        </row>
        <row r="928">
          <cell r="B928" t="str">
            <v>제7남경호</v>
          </cell>
          <cell r="C928" t="str">
            <v xml:space="preserve"> M/E Driven Generator</v>
          </cell>
          <cell r="D928" t="str">
            <v xml:space="preserve">   30KVA</v>
          </cell>
        </row>
        <row r="930">
          <cell r="A930">
            <v>20</v>
          </cell>
          <cell r="B930" t="str">
            <v>제7남경호</v>
          </cell>
          <cell r="C930" t="str">
            <v xml:space="preserve"> Main Air Compressor</v>
          </cell>
          <cell r="D930" t="str">
            <v xml:space="preserve">  Main Air Compressor</v>
          </cell>
          <cell r="E930" t="str">
            <v>미 상</v>
          </cell>
          <cell r="F930">
            <v>1</v>
          </cell>
          <cell r="H930">
            <v>100000</v>
          </cell>
          <cell r="I930">
            <v>100000</v>
          </cell>
        </row>
        <row r="931">
          <cell r="B931" t="str">
            <v>제7남경호</v>
          </cell>
          <cell r="C931" t="str">
            <v xml:space="preserve"> Main Air Compressor</v>
          </cell>
        </row>
        <row r="932">
          <cell r="B932" t="str">
            <v>제7남경호</v>
          </cell>
          <cell r="C932" t="str">
            <v xml:space="preserve"> Main Air Compressor</v>
          </cell>
          <cell r="D932" t="str">
            <v xml:space="preserve">   V-2 Stage</v>
          </cell>
        </row>
        <row r="933">
          <cell r="B933" t="str">
            <v>제7남경호</v>
          </cell>
          <cell r="C933" t="str">
            <v xml:space="preserve"> Main Air Compressor</v>
          </cell>
          <cell r="D933" t="str">
            <v xml:space="preserve">   30Kg/㎠</v>
          </cell>
        </row>
        <row r="934">
          <cell r="B934" t="str">
            <v>제7남경호</v>
          </cell>
          <cell r="C934" t="str">
            <v xml:space="preserve"> Main Air Compressor</v>
          </cell>
          <cell r="D934" t="str">
            <v xml:space="preserve">   With Motor</v>
          </cell>
        </row>
        <row r="935">
          <cell r="B935" t="str">
            <v>제7남경호</v>
          </cell>
        </row>
        <row r="936">
          <cell r="A936">
            <v>21</v>
          </cell>
          <cell r="B936" t="str">
            <v>제7남경호</v>
          </cell>
          <cell r="C936" t="str">
            <v xml:space="preserve"> Refrigerating Equipment</v>
          </cell>
          <cell r="D936" t="str">
            <v xml:space="preserve">  Refrigerating Equipment</v>
          </cell>
          <cell r="E936" t="str">
            <v>한 국</v>
          </cell>
          <cell r="F936">
            <v>1</v>
          </cell>
          <cell r="H936">
            <v>18960000</v>
          </cell>
          <cell r="I936">
            <v>18960000</v>
          </cell>
        </row>
        <row r="937">
          <cell r="B937" t="str">
            <v>제7남경호</v>
          </cell>
          <cell r="C937" t="str">
            <v xml:space="preserve"> Refrigerating Equipment</v>
          </cell>
          <cell r="E937" t="str">
            <v>MYCOM</v>
          </cell>
        </row>
        <row r="938">
          <cell r="B938" t="str">
            <v>제7남경호</v>
          </cell>
          <cell r="C938" t="str">
            <v xml:space="preserve"> Refrigerating Equipment</v>
          </cell>
          <cell r="D938" t="str">
            <v xml:space="preserve">   1) R-22</v>
          </cell>
          <cell r="E938" t="str">
            <v>미 상</v>
          </cell>
        </row>
        <row r="939">
          <cell r="B939" t="str">
            <v>제7남경호</v>
          </cell>
          <cell r="C939" t="str">
            <v xml:space="preserve"> Refrigerating Equipment</v>
          </cell>
          <cell r="D939" t="str">
            <v xml:space="preserve">       Compressor</v>
          </cell>
        </row>
        <row r="940">
          <cell r="B940" t="str">
            <v>제7남경호</v>
          </cell>
          <cell r="C940" t="str">
            <v xml:space="preserve"> Refrigerating Equipment</v>
          </cell>
          <cell r="D940" t="str">
            <v xml:space="preserve">       62A</v>
          </cell>
        </row>
        <row r="941">
          <cell r="B941" t="str">
            <v>제7남경호</v>
          </cell>
          <cell r="C941" t="str">
            <v xml:space="preserve"> Refrigerating Equipment</v>
          </cell>
          <cell r="D941" t="str">
            <v xml:space="preserve">       Motor : 37KW</v>
          </cell>
        </row>
        <row r="942">
          <cell r="B942" t="str">
            <v>제7남경호</v>
          </cell>
          <cell r="C942" t="str">
            <v xml:space="preserve"> Refrigerating Equipment</v>
          </cell>
          <cell r="D942" t="str">
            <v xml:space="preserve">   2) Condenser, Receiver</v>
          </cell>
        </row>
        <row r="943">
          <cell r="B943" t="str">
            <v>제7남경호</v>
          </cell>
          <cell r="C943" t="str">
            <v xml:space="preserve"> Refrigerating Equipment</v>
          </cell>
          <cell r="D943" t="str">
            <v xml:space="preserve">       Expension Valve,</v>
          </cell>
        </row>
        <row r="944">
          <cell r="B944" t="str">
            <v>제7남경호</v>
          </cell>
          <cell r="C944" t="str">
            <v xml:space="preserve"> Refrigerating Equipment</v>
          </cell>
          <cell r="D944" t="str">
            <v xml:space="preserve">       Oil Separator</v>
          </cell>
        </row>
        <row r="945">
          <cell r="B945" t="str">
            <v>제7남경호</v>
          </cell>
          <cell r="C945" t="str">
            <v xml:space="preserve"> Refrigerating Equipment</v>
          </cell>
          <cell r="D945" t="str">
            <v xml:space="preserve">       Standard Accessories</v>
          </cell>
        </row>
        <row r="946">
          <cell r="B946" t="str">
            <v>제7남경호</v>
          </cell>
        </row>
        <row r="947">
          <cell r="A947">
            <v>22</v>
          </cell>
          <cell r="B947" t="str">
            <v>제7남경호</v>
          </cell>
          <cell r="C947" t="str">
            <v xml:space="preserve"> Pump</v>
          </cell>
          <cell r="D947" t="str">
            <v xml:space="preserve">  Pump</v>
          </cell>
          <cell r="E947" t="str">
            <v>미 상</v>
          </cell>
          <cell r="F947">
            <v>3</v>
          </cell>
          <cell r="G947" t="str">
            <v>일괄</v>
          </cell>
          <cell r="H947">
            <v>378000</v>
          </cell>
          <cell r="I947">
            <v>378000</v>
          </cell>
        </row>
        <row r="948">
          <cell r="B948" t="str">
            <v>제7남경호</v>
          </cell>
          <cell r="C948" t="str">
            <v xml:space="preserve"> Pump</v>
          </cell>
        </row>
        <row r="949">
          <cell r="B949" t="str">
            <v>제7남경호</v>
          </cell>
          <cell r="C949" t="str">
            <v xml:space="preserve"> Pump</v>
          </cell>
          <cell r="D949" t="str">
            <v xml:space="preserve">   Centrifugal Type</v>
          </cell>
        </row>
        <row r="950">
          <cell r="B950" t="str">
            <v>제7남경호</v>
          </cell>
          <cell r="C950" t="str">
            <v xml:space="preserve"> Pump</v>
          </cell>
          <cell r="D950" t="str">
            <v xml:space="preserve">   Gear Type</v>
          </cell>
        </row>
        <row r="951">
          <cell r="D951" t="str">
            <v xml:space="preserve">   W/Motor</v>
          </cell>
        </row>
        <row r="952">
          <cell r="B952" t="str">
            <v>제7남경호</v>
          </cell>
        </row>
        <row r="953">
          <cell r="A953">
            <v>23</v>
          </cell>
          <cell r="B953" t="str">
            <v>제7남경호</v>
          </cell>
          <cell r="C953" t="str">
            <v xml:space="preserve"> Main Switch Board</v>
          </cell>
          <cell r="D953" t="str">
            <v xml:space="preserve">  Main Switch Board</v>
          </cell>
          <cell r="E953" t="str">
            <v>미 상</v>
          </cell>
          <cell r="F953">
            <v>1</v>
          </cell>
          <cell r="H953">
            <v>2780000</v>
          </cell>
          <cell r="I953">
            <v>2780000</v>
          </cell>
        </row>
        <row r="954">
          <cell r="B954" t="str">
            <v>제7남경호</v>
          </cell>
          <cell r="C954" t="str">
            <v xml:space="preserve"> Main Switch Board</v>
          </cell>
        </row>
        <row r="955">
          <cell r="B955" t="str">
            <v>제7남경호</v>
          </cell>
          <cell r="C955" t="str">
            <v xml:space="preserve"> Main Switch Board</v>
          </cell>
          <cell r="D955" t="str">
            <v xml:space="preserve">   Dead Front</v>
          </cell>
        </row>
        <row r="956">
          <cell r="B956" t="str">
            <v>제7남경호</v>
          </cell>
          <cell r="C956" t="str">
            <v xml:space="preserve"> Main Switch Board</v>
          </cell>
          <cell r="D956" t="str">
            <v xml:space="preserve">    1) Generator Panel</v>
          </cell>
        </row>
        <row r="957">
          <cell r="B957" t="str">
            <v>제7남경호</v>
          </cell>
          <cell r="C957" t="str">
            <v xml:space="preserve"> Main Switch Board</v>
          </cell>
          <cell r="D957" t="str">
            <v xml:space="preserve">    2) Feeder Panel</v>
          </cell>
        </row>
        <row r="958">
          <cell r="B958" t="str">
            <v>제7남경호</v>
          </cell>
        </row>
        <row r="959">
          <cell r="B959" t="str">
            <v>제7남경호</v>
          </cell>
          <cell r="H959">
            <v>34701000</v>
          </cell>
        </row>
        <row r="972">
          <cell r="D972" t="str">
            <v xml:space="preserve"> [제달웅16호]</v>
          </cell>
        </row>
        <row r="974">
          <cell r="A974">
            <v>1</v>
          </cell>
          <cell r="B974" t="str">
            <v>제7남경호</v>
          </cell>
          <cell r="C974" t="str">
            <v>Anchor</v>
          </cell>
          <cell r="D974" t="str">
            <v xml:space="preserve">  Anchor</v>
          </cell>
          <cell r="E974" t="str">
            <v>미 상</v>
          </cell>
          <cell r="F974">
            <v>1</v>
          </cell>
          <cell r="H974">
            <v>56000</v>
          </cell>
          <cell r="I974">
            <v>56000</v>
          </cell>
        </row>
        <row r="975">
          <cell r="B975" t="str">
            <v>제7남경호</v>
          </cell>
          <cell r="C975" t="str">
            <v>Anchor</v>
          </cell>
        </row>
        <row r="976">
          <cell r="B976" t="str">
            <v>제7남경호</v>
          </cell>
          <cell r="C976" t="str">
            <v>Anchor</v>
          </cell>
          <cell r="D976" t="str">
            <v xml:space="preserve">   Stock Type</v>
          </cell>
        </row>
        <row r="977">
          <cell r="B977" t="str">
            <v>제7남경호</v>
          </cell>
        </row>
        <row r="978">
          <cell r="A978">
            <v>2</v>
          </cell>
          <cell r="B978" t="str">
            <v>제7남경호</v>
          </cell>
          <cell r="C978" t="str">
            <v xml:space="preserve"> Wire Reel</v>
          </cell>
          <cell r="D978" t="str">
            <v xml:space="preserve">  Wire Reel</v>
          </cell>
          <cell r="E978" t="str">
            <v>미 상</v>
          </cell>
          <cell r="F978">
            <v>2</v>
          </cell>
          <cell r="G978">
            <v>378000</v>
          </cell>
          <cell r="H978">
            <v>756000</v>
          </cell>
          <cell r="I978">
            <v>378000</v>
          </cell>
        </row>
        <row r="979">
          <cell r="B979" t="str">
            <v>제7남경호</v>
          </cell>
          <cell r="C979" t="str">
            <v xml:space="preserve"> Wire Reel</v>
          </cell>
        </row>
        <row r="980">
          <cell r="B980" t="str">
            <v>제7남경호</v>
          </cell>
          <cell r="C980" t="str">
            <v xml:space="preserve"> Wire Reel</v>
          </cell>
          <cell r="D980" t="str">
            <v xml:space="preserve">   Hydrauric Type</v>
          </cell>
        </row>
        <row r="981">
          <cell r="B981" t="str">
            <v>제7남경호</v>
          </cell>
          <cell r="C981" t="str">
            <v xml:space="preserve"> Wire Reel</v>
          </cell>
          <cell r="D981" t="str">
            <v xml:space="preserve">   Warping Drum x 1ea</v>
          </cell>
        </row>
        <row r="982">
          <cell r="B982" t="str">
            <v>제7남경호</v>
          </cell>
          <cell r="C982" t="str">
            <v xml:space="preserve"> Wire Reel</v>
          </cell>
          <cell r="D982" t="str">
            <v xml:space="preserve">   Hydrauric Unit</v>
          </cell>
        </row>
        <row r="983">
          <cell r="B983" t="str">
            <v>제7남경호</v>
          </cell>
        </row>
        <row r="984">
          <cell r="A984">
            <v>3</v>
          </cell>
          <cell r="B984" t="str">
            <v>제7남경호</v>
          </cell>
          <cell r="C984" t="str">
            <v xml:space="preserve"> Net Winch </v>
          </cell>
          <cell r="D984" t="str">
            <v xml:space="preserve">  Net Winch </v>
          </cell>
          <cell r="E984" t="str">
            <v>미 상</v>
          </cell>
          <cell r="F984">
            <v>1</v>
          </cell>
          <cell r="H984">
            <v>2142000</v>
          </cell>
          <cell r="I984">
            <v>2142000</v>
          </cell>
        </row>
        <row r="986">
          <cell r="B986" t="str">
            <v>제7남경호</v>
          </cell>
          <cell r="C986" t="str">
            <v xml:space="preserve"> Net Winch </v>
          </cell>
          <cell r="D986" t="str">
            <v xml:space="preserve">   Hydrauric Type</v>
          </cell>
        </row>
        <row r="987">
          <cell r="B987" t="str">
            <v>제7남경호</v>
          </cell>
          <cell r="C987" t="str">
            <v xml:space="preserve"> Net Winch </v>
          </cell>
          <cell r="D987" t="str">
            <v xml:space="preserve">   Twin Roller</v>
          </cell>
        </row>
        <row r="988">
          <cell r="B988" t="str">
            <v>제7남경호</v>
          </cell>
          <cell r="C988" t="str">
            <v xml:space="preserve"> Net Winch </v>
          </cell>
          <cell r="D988" t="str">
            <v xml:space="preserve">   Hydrauric Unit</v>
          </cell>
        </row>
        <row r="989">
          <cell r="B989" t="str">
            <v>제7남경호</v>
          </cell>
        </row>
        <row r="990">
          <cell r="A990">
            <v>4</v>
          </cell>
          <cell r="B990" t="str">
            <v>제7남경호</v>
          </cell>
          <cell r="C990" t="str">
            <v xml:space="preserve"> Hoist</v>
          </cell>
          <cell r="D990" t="str">
            <v xml:space="preserve">  Hoist</v>
          </cell>
          <cell r="E990" t="str">
            <v>미 상</v>
          </cell>
          <cell r="F990">
            <v>1</v>
          </cell>
          <cell r="H990">
            <v>315000</v>
          </cell>
          <cell r="I990">
            <v>315000</v>
          </cell>
        </row>
        <row r="991">
          <cell r="B991" t="str">
            <v>제7남경호</v>
          </cell>
          <cell r="C991" t="str">
            <v xml:space="preserve"> Hoist</v>
          </cell>
        </row>
        <row r="992">
          <cell r="B992" t="str">
            <v>제7남경호</v>
          </cell>
          <cell r="C992" t="str">
            <v xml:space="preserve"> Hoist</v>
          </cell>
          <cell r="D992" t="str">
            <v xml:space="preserve">   1.0Ton</v>
          </cell>
        </row>
        <row r="993">
          <cell r="B993" t="str">
            <v>제7남경호</v>
          </cell>
        </row>
        <row r="994">
          <cell r="A994">
            <v>5</v>
          </cell>
          <cell r="B994" t="str">
            <v>제7남경호</v>
          </cell>
          <cell r="C994" t="str">
            <v xml:space="preserve"> Steering System</v>
          </cell>
          <cell r="D994" t="str">
            <v xml:space="preserve">  Steering System</v>
          </cell>
          <cell r="E994" t="str">
            <v>명항사</v>
          </cell>
          <cell r="F994">
            <v>1</v>
          </cell>
          <cell r="H994">
            <v>819000</v>
          </cell>
          <cell r="I994">
            <v>819000</v>
          </cell>
        </row>
        <row r="995">
          <cell r="B995" t="str">
            <v>제7남경호</v>
          </cell>
          <cell r="C995" t="str">
            <v xml:space="preserve"> Steering System</v>
          </cell>
          <cell r="E995" t="str">
            <v>미 상</v>
          </cell>
        </row>
        <row r="996">
          <cell r="B996" t="str">
            <v>제7남경호</v>
          </cell>
          <cell r="C996" t="str">
            <v xml:space="preserve"> Steering System</v>
          </cell>
          <cell r="D996" t="str">
            <v xml:space="preserve">   Hand-Hydrauric Type</v>
          </cell>
        </row>
        <row r="997">
          <cell r="B997" t="str">
            <v>제7남경호</v>
          </cell>
          <cell r="C997" t="str">
            <v xml:space="preserve"> Steering System</v>
          </cell>
          <cell r="D997" t="str">
            <v xml:space="preserve">    1) Steering Stand</v>
          </cell>
        </row>
        <row r="998">
          <cell r="B998" t="str">
            <v>제7남경호</v>
          </cell>
          <cell r="C998" t="str">
            <v xml:space="preserve"> Steering System</v>
          </cell>
          <cell r="D998" t="str">
            <v xml:space="preserve">    2) Steering Gear</v>
          </cell>
        </row>
        <row r="999">
          <cell r="B999" t="str">
            <v>제7남경호</v>
          </cell>
        </row>
        <row r="1000">
          <cell r="A1000">
            <v>6</v>
          </cell>
          <cell r="B1000" t="str">
            <v>제7남경호</v>
          </cell>
          <cell r="C1000" t="str">
            <v xml:space="preserve"> Enging Telegraph</v>
          </cell>
          <cell r="D1000" t="str">
            <v xml:space="preserve">  Engine Telegraph</v>
          </cell>
          <cell r="E1000" t="str">
            <v>동원전기</v>
          </cell>
          <cell r="F1000">
            <v>1</v>
          </cell>
          <cell r="H1000">
            <v>316000</v>
          </cell>
          <cell r="I1000">
            <v>316000</v>
          </cell>
        </row>
        <row r="1001">
          <cell r="B1001" t="str">
            <v>제7남경호</v>
          </cell>
          <cell r="C1001" t="str">
            <v xml:space="preserve"> Enging Telegraph</v>
          </cell>
          <cell r="E1001" t="str">
            <v>미 상</v>
          </cell>
        </row>
        <row r="1002">
          <cell r="B1002" t="str">
            <v>제7남경호</v>
          </cell>
          <cell r="C1002" t="str">
            <v xml:space="preserve"> Enging Telegraph</v>
          </cell>
          <cell r="D1002" t="str">
            <v xml:space="preserve">   Electric Stand Type</v>
          </cell>
        </row>
        <row r="1003">
          <cell r="B1003" t="str">
            <v>제7남경호</v>
          </cell>
        </row>
        <row r="1004">
          <cell r="A1004">
            <v>7</v>
          </cell>
          <cell r="B1004" t="str">
            <v>제7남경호</v>
          </cell>
          <cell r="C1004" t="str">
            <v xml:space="preserve"> Magnetic Compass</v>
          </cell>
          <cell r="D1004" t="str">
            <v xml:space="preserve">  Magnetic Compass</v>
          </cell>
          <cell r="E1004" t="str">
            <v>SAURA</v>
          </cell>
          <cell r="F1004">
            <v>1</v>
          </cell>
          <cell r="H1004">
            <v>68000</v>
          </cell>
          <cell r="I1004">
            <v>68000</v>
          </cell>
        </row>
        <row r="1005">
          <cell r="B1005" t="str">
            <v>제7남경호</v>
          </cell>
          <cell r="C1005" t="str">
            <v xml:space="preserve"> Magnetic Compass</v>
          </cell>
          <cell r="E1005" t="str">
            <v>미 상</v>
          </cell>
        </row>
        <row r="1006">
          <cell r="B1006" t="str">
            <v>제7남경호</v>
          </cell>
          <cell r="C1006" t="str">
            <v xml:space="preserve"> Magnetic Compass</v>
          </cell>
          <cell r="D1006" t="str">
            <v xml:space="preserve">   Table Type</v>
          </cell>
        </row>
        <row r="1007">
          <cell r="B1007" t="str">
            <v>제7남경호</v>
          </cell>
        </row>
        <row r="1008">
          <cell r="A1008">
            <v>8</v>
          </cell>
          <cell r="B1008" t="str">
            <v>제7남경호</v>
          </cell>
          <cell r="C1008" t="str">
            <v xml:space="preserve"> Clear View Screen</v>
          </cell>
          <cell r="D1008" t="str">
            <v xml:space="preserve">  Clear View Screen</v>
          </cell>
          <cell r="E1008" t="str">
            <v>미 상</v>
          </cell>
          <cell r="F1008">
            <v>1</v>
          </cell>
          <cell r="H1008">
            <v>40000</v>
          </cell>
          <cell r="I1008">
            <v>40000</v>
          </cell>
        </row>
        <row r="1009">
          <cell r="B1009" t="str">
            <v>제7남경호</v>
          </cell>
          <cell r="C1009" t="str">
            <v xml:space="preserve"> Clear View Screen</v>
          </cell>
        </row>
        <row r="1010">
          <cell r="B1010" t="str">
            <v>제7남경호</v>
          </cell>
          <cell r="C1010" t="str">
            <v xml:space="preserve"> Clear View Screen</v>
          </cell>
          <cell r="D1010" t="str">
            <v xml:space="preserve">   Φ240m/m</v>
          </cell>
        </row>
        <row r="1013">
          <cell r="B1013" t="str">
            <v>제7남경호</v>
          </cell>
        </row>
        <row r="1014">
          <cell r="A1014">
            <v>9</v>
          </cell>
          <cell r="B1014" t="str">
            <v>제7남경호</v>
          </cell>
          <cell r="C1014" t="str">
            <v xml:space="preserve"> Marine Radar</v>
          </cell>
          <cell r="D1014" t="str">
            <v xml:space="preserve">  Marine Radar</v>
          </cell>
          <cell r="E1014" t="str">
            <v>FURUNO</v>
          </cell>
          <cell r="F1014">
            <v>1</v>
          </cell>
          <cell r="H1014">
            <v>967000</v>
          </cell>
          <cell r="I1014">
            <v>967000</v>
          </cell>
        </row>
        <row r="1015">
          <cell r="B1015" t="str">
            <v>제7남경호</v>
          </cell>
          <cell r="C1015" t="str">
            <v xml:space="preserve"> Marine Radar</v>
          </cell>
          <cell r="E1015" t="str">
            <v>미 상</v>
          </cell>
        </row>
        <row r="1016">
          <cell r="B1016" t="str">
            <v>제7남경호</v>
          </cell>
          <cell r="C1016" t="str">
            <v xml:space="preserve"> Marine Radar</v>
          </cell>
          <cell r="D1016" t="str">
            <v xml:space="preserve">   FR-7040D</v>
          </cell>
        </row>
        <row r="1017">
          <cell r="B1017" t="str">
            <v>제7남경호</v>
          </cell>
        </row>
        <row r="1018">
          <cell r="A1018">
            <v>10</v>
          </cell>
          <cell r="B1018" t="str">
            <v>제7남경호</v>
          </cell>
          <cell r="C1018" t="str">
            <v xml:space="preserve"> GPS Plotter</v>
          </cell>
          <cell r="D1018" t="str">
            <v xml:space="preserve">  GPS Plotter</v>
          </cell>
          <cell r="E1018" t="str">
            <v>삼 영</v>
          </cell>
          <cell r="F1018">
            <v>1</v>
          </cell>
          <cell r="H1018">
            <v>1172000</v>
          </cell>
          <cell r="I1018">
            <v>1172000</v>
          </cell>
        </row>
        <row r="1019">
          <cell r="B1019" t="str">
            <v>제7남경호</v>
          </cell>
          <cell r="C1019" t="str">
            <v xml:space="preserve"> GPS Plotter</v>
          </cell>
          <cell r="E1019" t="str">
            <v>미 상</v>
          </cell>
        </row>
        <row r="1020">
          <cell r="B1020" t="str">
            <v>제7남경호</v>
          </cell>
          <cell r="C1020" t="str">
            <v xml:space="preserve"> GPS Plotter</v>
          </cell>
          <cell r="D1020" t="str">
            <v xml:space="preserve">   SGP-3600</v>
          </cell>
        </row>
        <row r="1021">
          <cell r="B1021" t="str">
            <v>제7남경호</v>
          </cell>
        </row>
        <row r="1022">
          <cell r="A1022">
            <v>11</v>
          </cell>
          <cell r="D1022" t="str">
            <v xml:space="preserve">  GPS Navigator</v>
          </cell>
          <cell r="E1022" t="str">
            <v>KODEN</v>
          </cell>
          <cell r="F1022">
            <v>1</v>
          </cell>
          <cell r="H1022">
            <v>395000</v>
          </cell>
          <cell r="I1022">
            <v>395000</v>
          </cell>
        </row>
        <row r="1023">
          <cell r="E1023" t="str">
            <v>미 상</v>
          </cell>
        </row>
        <row r="1024">
          <cell r="D1024" t="str">
            <v xml:space="preserve">   KGP-911</v>
          </cell>
        </row>
        <row r="1026">
          <cell r="A1026">
            <v>12</v>
          </cell>
          <cell r="B1026" t="str">
            <v>제7남경호</v>
          </cell>
          <cell r="C1026" t="str">
            <v xml:space="preserve"> Color Videl Sounder</v>
          </cell>
          <cell r="D1026" t="str">
            <v xml:space="preserve">  Color Video Sounder</v>
          </cell>
          <cell r="E1026" t="str">
            <v>FURUNO</v>
          </cell>
          <cell r="F1026">
            <v>1</v>
          </cell>
          <cell r="H1026">
            <v>2434000</v>
          </cell>
          <cell r="I1026">
            <v>2434000</v>
          </cell>
        </row>
        <row r="1027">
          <cell r="B1027" t="str">
            <v>제7남경호</v>
          </cell>
          <cell r="C1027" t="str">
            <v xml:space="preserve"> Color Videl Sounder</v>
          </cell>
          <cell r="E1027" t="str">
            <v>미 상</v>
          </cell>
        </row>
        <row r="1028">
          <cell r="B1028" t="str">
            <v>제7남경호</v>
          </cell>
          <cell r="C1028" t="str">
            <v xml:space="preserve"> Color Videl Sounder</v>
          </cell>
          <cell r="D1028" t="str">
            <v xml:space="preserve">   FCV-362</v>
          </cell>
        </row>
        <row r="1029">
          <cell r="B1029" t="str">
            <v>제7남경호</v>
          </cell>
        </row>
        <row r="1030">
          <cell r="A1030">
            <v>13</v>
          </cell>
          <cell r="D1030" t="str">
            <v xml:space="preserve">  VHF Transceiver</v>
          </cell>
          <cell r="E1030" t="str">
            <v>삼 영</v>
          </cell>
          <cell r="F1030">
            <v>1</v>
          </cell>
          <cell r="H1030">
            <v>928000</v>
          </cell>
          <cell r="I1030">
            <v>928000</v>
          </cell>
        </row>
        <row r="1031">
          <cell r="E1031" t="str">
            <v>미 상</v>
          </cell>
        </row>
        <row r="1032">
          <cell r="D1032" t="str">
            <v xml:space="preserve">   STR</v>
          </cell>
        </row>
        <row r="1034">
          <cell r="A1034">
            <v>14</v>
          </cell>
          <cell r="D1034" t="str">
            <v xml:space="preserve">  VHF Transceiver</v>
          </cell>
          <cell r="E1034" t="str">
            <v>삼 영</v>
          </cell>
          <cell r="I1034">
            <v>1251000</v>
          </cell>
        </row>
        <row r="1035">
          <cell r="E1035" t="str">
            <v>미 상</v>
          </cell>
        </row>
        <row r="1036">
          <cell r="D1036" t="str">
            <v xml:space="preserve">   STR-360</v>
          </cell>
        </row>
        <row r="1038">
          <cell r="A1038">
            <v>15</v>
          </cell>
          <cell r="B1038" t="str">
            <v>제7남경호</v>
          </cell>
          <cell r="C1038" t="str">
            <v xml:space="preserve"> SSB Transceiver</v>
          </cell>
          <cell r="D1038" t="str">
            <v xml:space="preserve">  SSB Transceiver</v>
          </cell>
          <cell r="E1038" t="str">
            <v>해 양</v>
          </cell>
          <cell r="F1038">
            <v>1</v>
          </cell>
          <cell r="H1038">
            <v>2576000</v>
          </cell>
          <cell r="I1038">
            <v>2576000</v>
          </cell>
        </row>
        <row r="1039">
          <cell r="B1039" t="str">
            <v>제7남경호</v>
          </cell>
          <cell r="C1039" t="str">
            <v xml:space="preserve"> SSB Transceiver</v>
          </cell>
          <cell r="E1039" t="str">
            <v>99. 5</v>
          </cell>
        </row>
        <row r="1040">
          <cell r="B1040" t="str">
            <v>제7남경호</v>
          </cell>
          <cell r="C1040" t="str">
            <v xml:space="preserve"> SSB Transceiver</v>
          </cell>
          <cell r="D1040" t="str">
            <v xml:space="preserve">   HSD-3050</v>
          </cell>
        </row>
        <row r="1041">
          <cell r="B1041" t="str">
            <v>제7남경호</v>
          </cell>
        </row>
        <row r="1042">
          <cell r="A1042">
            <v>16</v>
          </cell>
          <cell r="B1042" t="str">
            <v>제7남경호</v>
          </cell>
          <cell r="C1042" t="str">
            <v xml:space="preserve"> DSB Transceiver</v>
          </cell>
          <cell r="D1042" t="str">
            <v xml:space="preserve">  DSB Transceiver</v>
          </cell>
          <cell r="E1042" t="str">
            <v>조 광</v>
          </cell>
          <cell r="F1042">
            <v>1</v>
          </cell>
          <cell r="H1042">
            <v>249000</v>
          </cell>
          <cell r="I1042">
            <v>249000</v>
          </cell>
        </row>
        <row r="1043">
          <cell r="B1043" t="str">
            <v>제7남경호</v>
          </cell>
          <cell r="C1043" t="str">
            <v xml:space="preserve"> DSB Transceiver</v>
          </cell>
          <cell r="E1043" t="str">
            <v>미 상</v>
          </cell>
        </row>
        <row r="1044">
          <cell r="B1044" t="str">
            <v>제7남경호</v>
          </cell>
          <cell r="C1044" t="str">
            <v xml:space="preserve"> DSB Transceiver</v>
          </cell>
          <cell r="D1044" t="str">
            <v xml:space="preserve">   NEW-307A</v>
          </cell>
        </row>
        <row r="1045">
          <cell r="B1045" t="str">
            <v>제7남경호</v>
          </cell>
        </row>
        <row r="1046">
          <cell r="A1046">
            <v>17</v>
          </cell>
          <cell r="D1046" t="str">
            <v xml:space="preserve">  DSB Transceiver</v>
          </cell>
          <cell r="E1046" t="str">
            <v>조 광</v>
          </cell>
          <cell r="F1046">
            <v>1</v>
          </cell>
          <cell r="H1046">
            <v>249000</v>
          </cell>
          <cell r="I1046">
            <v>249000</v>
          </cell>
        </row>
        <row r="1047">
          <cell r="E1047" t="str">
            <v>미 상</v>
          </cell>
        </row>
        <row r="1048">
          <cell r="D1048" t="str">
            <v xml:space="preserve">   NEW-307</v>
          </cell>
        </row>
        <row r="1050">
          <cell r="A1050">
            <v>18</v>
          </cell>
          <cell r="D1050" t="str">
            <v xml:space="preserve">  HF Transceiver</v>
          </cell>
          <cell r="E1050" t="str">
            <v>ICOM</v>
          </cell>
          <cell r="F1050">
            <v>1</v>
          </cell>
          <cell r="H1050">
            <v>537000</v>
          </cell>
          <cell r="I1050">
            <v>537000</v>
          </cell>
        </row>
        <row r="1051">
          <cell r="E1051" t="str">
            <v>미 상</v>
          </cell>
        </row>
        <row r="1052">
          <cell r="D1052" t="str">
            <v xml:space="preserve">   IC-M710K</v>
          </cell>
        </row>
        <row r="1056">
          <cell r="A1056">
            <v>19</v>
          </cell>
          <cell r="B1056" t="str">
            <v>제7남경호</v>
          </cell>
          <cell r="C1056" t="str">
            <v xml:space="preserve"> Public Addressor</v>
          </cell>
          <cell r="D1056" t="str">
            <v xml:space="preserve">  Public Addressor</v>
          </cell>
          <cell r="E1056" t="str">
            <v>국 산</v>
          </cell>
          <cell r="F1056">
            <v>1</v>
          </cell>
          <cell r="H1056">
            <v>108000</v>
          </cell>
          <cell r="I1056">
            <v>108000</v>
          </cell>
        </row>
        <row r="1057">
          <cell r="B1057" t="str">
            <v>제7남경호</v>
          </cell>
          <cell r="C1057" t="str">
            <v xml:space="preserve"> Public Addressor</v>
          </cell>
          <cell r="E1057" t="str">
            <v>미 상</v>
          </cell>
        </row>
        <row r="1058">
          <cell r="B1058" t="str">
            <v>제7남경호</v>
          </cell>
          <cell r="C1058" t="str">
            <v xml:space="preserve"> Public Addressor</v>
          </cell>
          <cell r="D1058" t="str">
            <v xml:space="preserve">   HY-5080B</v>
          </cell>
        </row>
        <row r="1059">
          <cell r="B1059" t="str">
            <v>제7남경호</v>
          </cell>
        </row>
        <row r="1060">
          <cell r="A1060">
            <v>20</v>
          </cell>
          <cell r="B1060" t="str">
            <v>제7남경호</v>
          </cell>
          <cell r="C1060" t="str">
            <v xml:space="preserve"> EPIRB</v>
          </cell>
          <cell r="D1060" t="str">
            <v xml:space="preserve">  EPIRB</v>
          </cell>
          <cell r="E1060" t="str">
            <v>삼 영</v>
          </cell>
          <cell r="F1060">
            <v>1</v>
          </cell>
          <cell r="H1060">
            <v>1372000</v>
          </cell>
          <cell r="I1060">
            <v>1372000</v>
          </cell>
        </row>
        <row r="1061">
          <cell r="B1061" t="str">
            <v>제7남경호</v>
          </cell>
          <cell r="C1061" t="str">
            <v xml:space="preserve"> EPIRB</v>
          </cell>
          <cell r="E1061" t="str">
            <v>미 상</v>
          </cell>
        </row>
        <row r="1062">
          <cell r="B1062" t="str">
            <v>제7남경호</v>
          </cell>
          <cell r="C1062" t="str">
            <v xml:space="preserve"> EPIRB</v>
          </cell>
          <cell r="D1062" t="str">
            <v xml:space="preserve">   SEP-406</v>
          </cell>
        </row>
        <row r="1063">
          <cell r="B1063" t="str">
            <v>제7남경호</v>
          </cell>
        </row>
        <row r="1064">
          <cell r="A1064">
            <v>21</v>
          </cell>
          <cell r="B1064" t="str">
            <v>제7남경호</v>
          </cell>
          <cell r="C1064" t="str">
            <v xml:space="preserve"> Life Raft</v>
          </cell>
          <cell r="D1064" t="str">
            <v xml:space="preserve">  Life Raft</v>
          </cell>
          <cell r="E1064" t="str">
            <v>미 상</v>
          </cell>
          <cell r="F1064">
            <v>1</v>
          </cell>
          <cell r="H1064">
            <v>380000</v>
          </cell>
          <cell r="I1064">
            <v>380000</v>
          </cell>
        </row>
        <row r="1065">
          <cell r="B1065" t="str">
            <v>제7남경호</v>
          </cell>
          <cell r="C1065" t="str">
            <v xml:space="preserve"> Life Raft</v>
          </cell>
        </row>
        <row r="1066">
          <cell r="B1066" t="str">
            <v>제7남경호</v>
          </cell>
          <cell r="C1066" t="str">
            <v xml:space="preserve"> Life Raft</v>
          </cell>
          <cell r="D1066" t="str">
            <v xml:space="preserve">   Inflatable Type</v>
          </cell>
        </row>
        <row r="1067">
          <cell r="B1067" t="str">
            <v>제7남경호</v>
          </cell>
          <cell r="C1067" t="str">
            <v xml:space="preserve"> Life Raft</v>
          </cell>
          <cell r="D1067" t="str">
            <v xml:space="preserve">   13Persons</v>
          </cell>
        </row>
        <row r="1068">
          <cell r="B1068" t="str">
            <v>제7남경호</v>
          </cell>
        </row>
        <row r="1069">
          <cell r="A1069">
            <v>22</v>
          </cell>
          <cell r="B1069" t="str">
            <v>제7남경호</v>
          </cell>
          <cell r="C1069" t="str">
            <v xml:space="preserve"> Auxiliary Engine</v>
          </cell>
          <cell r="D1069" t="str">
            <v xml:space="preserve">  Auxiliary Engine</v>
          </cell>
          <cell r="E1069" t="str">
            <v>대우중공업</v>
          </cell>
          <cell r="F1069">
            <v>1</v>
          </cell>
          <cell r="G1069" t="str">
            <v>일괄</v>
          </cell>
          <cell r="H1069">
            <v>8358000</v>
          </cell>
          <cell r="I1069">
            <v>8358000</v>
          </cell>
        </row>
        <row r="1070">
          <cell r="B1070" t="str">
            <v>제7남경호</v>
          </cell>
          <cell r="C1070" t="str">
            <v xml:space="preserve"> Auxiliary Engine</v>
          </cell>
          <cell r="E1070" t="str">
            <v>미 상</v>
          </cell>
        </row>
        <row r="1071">
          <cell r="B1071" t="str">
            <v>제7남경호</v>
          </cell>
          <cell r="C1071" t="str">
            <v xml:space="preserve"> Auxiliary Engine</v>
          </cell>
          <cell r="D1071" t="str">
            <v xml:space="preserve">   D2366</v>
          </cell>
        </row>
        <row r="1072">
          <cell r="B1072" t="str">
            <v>제7남경호</v>
          </cell>
          <cell r="C1072" t="str">
            <v xml:space="preserve"> Auxiliary Engine</v>
          </cell>
          <cell r="D1072" t="str">
            <v xml:space="preserve">   212Hp x 1800rpm</v>
          </cell>
        </row>
        <row r="1073">
          <cell r="B1073" t="str">
            <v>제7남경호</v>
          </cell>
        </row>
        <row r="1074">
          <cell r="A1074">
            <v>23</v>
          </cell>
          <cell r="B1074" t="str">
            <v>제7남경호</v>
          </cell>
          <cell r="C1074" t="str">
            <v xml:space="preserve"> Generator</v>
          </cell>
          <cell r="D1074" t="str">
            <v xml:space="preserve">  Generator</v>
          </cell>
          <cell r="E1074" t="str">
            <v>보 국</v>
          </cell>
          <cell r="F1074">
            <v>1</v>
          </cell>
        </row>
        <row r="1075">
          <cell r="B1075" t="str">
            <v>제7남경호</v>
          </cell>
          <cell r="C1075" t="str">
            <v xml:space="preserve"> Generator</v>
          </cell>
          <cell r="E1075" t="str">
            <v>99. 4</v>
          </cell>
        </row>
        <row r="1076">
          <cell r="B1076" t="str">
            <v>제7남경호</v>
          </cell>
          <cell r="C1076" t="str">
            <v xml:space="preserve"> Generator</v>
          </cell>
          <cell r="D1076" t="str">
            <v xml:space="preserve">   AC 181KVA x 1800rpm</v>
          </cell>
        </row>
        <row r="1077">
          <cell r="B1077" t="str">
            <v>제7남경호</v>
          </cell>
        </row>
        <row r="1078">
          <cell r="A1078">
            <v>24</v>
          </cell>
          <cell r="B1078" t="str">
            <v>제7남경호</v>
          </cell>
          <cell r="C1078" t="str">
            <v xml:space="preserve"> M/E Driven Generator</v>
          </cell>
          <cell r="D1078" t="str">
            <v xml:space="preserve">  M/E Driven Generator</v>
          </cell>
          <cell r="E1078" t="str">
            <v>미 상</v>
          </cell>
          <cell r="F1078">
            <v>1</v>
          </cell>
          <cell r="H1078">
            <v>252000</v>
          </cell>
          <cell r="I1078">
            <v>252000</v>
          </cell>
        </row>
        <row r="1079">
          <cell r="B1079" t="str">
            <v>제7남경호</v>
          </cell>
          <cell r="C1079" t="str">
            <v xml:space="preserve"> M/E Driven Generator</v>
          </cell>
        </row>
        <row r="1080">
          <cell r="B1080" t="str">
            <v>제7남경호</v>
          </cell>
          <cell r="C1080" t="str">
            <v xml:space="preserve"> M/E Driven Generator</v>
          </cell>
          <cell r="D1080" t="str">
            <v xml:space="preserve">   30KVA</v>
          </cell>
        </row>
        <row r="1081">
          <cell r="B1081" t="str">
            <v>제7남경호</v>
          </cell>
        </row>
        <row r="1082">
          <cell r="A1082">
            <v>25</v>
          </cell>
          <cell r="B1082" t="str">
            <v>제7남경호</v>
          </cell>
          <cell r="C1082" t="str">
            <v xml:space="preserve"> Main Air Compressor</v>
          </cell>
          <cell r="D1082" t="str">
            <v xml:space="preserve">  Main Air Compressor</v>
          </cell>
          <cell r="E1082" t="str">
            <v>미 상</v>
          </cell>
          <cell r="F1082">
            <v>1</v>
          </cell>
          <cell r="H1082">
            <v>415000</v>
          </cell>
          <cell r="I1082">
            <v>415000</v>
          </cell>
        </row>
        <row r="1083">
          <cell r="B1083" t="str">
            <v>제7남경호</v>
          </cell>
          <cell r="C1083" t="str">
            <v xml:space="preserve"> Main Air Compressor</v>
          </cell>
        </row>
        <row r="1084">
          <cell r="B1084" t="str">
            <v>제7남경호</v>
          </cell>
          <cell r="C1084" t="str">
            <v xml:space="preserve"> Main Air Compressor</v>
          </cell>
          <cell r="D1084" t="str">
            <v xml:space="preserve">   V-2 Stage</v>
          </cell>
        </row>
        <row r="1085">
          <cell r="B1085" t="str">
            <v>제7남경호</v>
          </cell>
          <cell r="C1085" t="str">
            <v xml:space="preserve"> Main Air Compressor</v>
          </cell>
          <cell r="D1085" t="str">
            <v xml:space="preserve">   30Kg/㎠</v>
          </cell>
        </row>
        <row r="1086">
          <cell r="B1086" t="str">
            <v>제7남경호</v>
          </cell>
          <cell r="C1086" t="str">
            <v xml:space="preserve"> Main Air Compressor</v>
          </cell>
          <cell r="D1086" t="str">
            <v xml:space="preserve">   With Motor</v>
          </cell>
        </row>
        <row r="1087">
          <cell r="B1087" t="str">
            <v>제7남경호</v>
          </cell>
        </row>
        <row r="1088">
          <cell r="A1088">
            <v>26</v>
          </cell>
          <cell r="B1088" t="str">
            <v>제7남경호</v>
          </cell>
          <cell r="C1088" t="str">
            <v xml:space="preserve"> Refrigerating Equipment</v>
          </cell>
          <cell r="D1088" t="str">
            <v xml:space="preserve">  Refrigerating Equipment</v>
          </cell>
          <cell r="E1088" t="str">
            <v>삼 화</v>
          </cell>
          <cell r="F1088">
            <v>1</v>
          </cell>
          <cell r="H1088">
            <v>16920000</v>
          </cell>
          <cell r="I1088">
            <v>16920000</v>
          </cell>
        </row>
        <row r="1089">
          <cell r="B1089" t="str">
            <v>제7남경호</v>
          </cell>
          <cell r="C1089" t="str">
            <v xml:space="preserve"> Refrigerating Equipment</v>
          </cell>
          <cell r="E1089" t="str">
            <v>MYCOM</v>
          </cell>
        </row>
        <row r="1090">
          <cell r="B1090" t="str">
            <v>제7남경호</v>
          </cell>
          <cell r="C1090" t="str">
            <v xml:space="preserve"> Refrigerating Equipment</v>
          </cell>
          <cell r="D1090" t="str">
            <v xml:space="preserve">   1) R-22</v>
          </cell>
          <cell r="E1090" t="str">
            <v>미 상</v>
          </cell>
        </row>
        <row r="1091">
          <cell r="B1091" t="str">
            <v>제7남경호</v>
          </cell>
          <cell r="C1091" t="str">
            <v xml:space="preserve"> Refrigerating Equipment</v>
          </cell>
          <cell r="D1091" t="str">
            <v xml:space="preserve">       Compressor</v>
          </cell>
        </row>
        <row r="1092">
          <cell r="B1092" t="str">
            <v>제7남경호</v>
          </cell>
          <cell r="C1092" t="str">
            <v xml:space="preserve"> Refrigerating Equipment</v>
          </cell>
          <cell r="D1092" t="str">
            <v xml:space="preserve">       62A</v>
          </cell>
        </row>
        <row r="1093">
          <cell r="B1093" t="str">
            <v>제7남경호</v>
          </cell>
          <cell r="C1093" t="str">
            <v xml:space="preserve"> Refrigerating Equipment</v>
          </cell>
          <cell r="D1093" t="str">
            <v xml:space="preserve">       Motor : 37KW</v>
          </cell>
        </row>
        <row r="1094">
          <cell r="B1094" t="str">
            <v>제7남경호</v>
          </cell>
          <cell r="C1094" t="str">
            <v xml:space="preserve"> Refrigerating Equipment</v>
          </cell>
          <cell r="D1094" t="str">
            <v xml:space="preserve">   2) Condenser, Receiver</v>
          </cell>
        </row>
        <row r="1095">
          <cell r="B1095" t="str">
            <v>제7남경호</v>
          </cell>
          <cell r="C1095" t="str">
            <v xml:space="preserve"> Refrigerating Equipment</v>
          </cell>
          <cell r="D1095" t="str">
            <v xml:space="preserve">       Expension Valve,</v>
          </cell>
        </row>
        <row r="1096">
          <cell r="B1096" t="str">
            <v>제7남경호</v>
          </cell>
          <cell r="C1096" t="str">
            <v xml:space="preserve"> Refrigerating Equipment</v>
          </cell>
          <cell r="D1096" t="str">
            <v xml:space="preserve">       Oil Separator</v>
          </cell>
        </row>
        <row r="1098">
          <cell r="B1098" t="str">
            <v>제7남경호</v>
          </cell>
          <cell r="C1098" t="str">
            <v xml:space="preserve"> Refrigerating Equipment</v>
          </cell>
          <cell r="D1098" t="str">
            <v xml:space="preserve">       Standard Accessories</v>
          </cell>
        </row>
        <row r="1099">
          <cell r="B1099" t="str">
            <v>제7남경호</v>
          </cell>
        </row>
        <row r="1100">
          <cell r="A1100">
            <v>27</v>
          </cell>
          <cell r="B1100" t="str">
            <v>제7남경호</v>
          </cell>
          <cell r="C1100" t="str">
            <v xml:space="preserve"> Pump</v>
          </cell>
          <cell r="D1100" t="str">
            <v xml:space="preserve">  Pump</v>
          </cell>
          <cell r="E1100" t="str">
            <v>미 상</v>
          </cell>
          <cell r="F1100">
            <v>4</v>
          </cell>
          <cell r="G1100" t="str">
            <v>일괄</v>
          </cell>
          <cell r="H1100">
            <v>504000</v>
          </cell>
          <cell r="I1100">
            <v>504000</v>
          </cell>
        </row>
        <row r="1101">
          <cell r="B1101" t="str">
            <v>제7남경호</v>
          </cell>
          <cell r="C1101" t="str">
            <v xml:space="preserve"> Pump</v>
          </cell>
        </row>
        <row r="1102">
          <cell r="B1102" t="str">
            <v>제7남경호</v>
          </cell>
          <cell r="C1102" t="str">
            <v xml:space="preserve"> Pump</v>
          </cell>
          <cell r="D1102" t="str">
            <v xml:space="preserve">   Centrifugal Type</v>
          </cell>
        </row>
        <row r="1103">
          <cell r="B1103" t="str">
            <v>제7남경호</v>
          </cell>
          <cell r="C1103" t="str">
            <v xml:space="preserve"> Pump</v>
          </cell>
          <cell r="D1103" t="str">
            <v xml:space="preserve">   Gear Type</v>
          </cell>
        </row>
        <row r="1104">
          <cell r="D1104" t="str">
            <v xml:space="preserve">   W/Motor</v>
          </cell>
        </row>
        <row r="1105">
          <cell r="B1105" t="str">
            <v>제7남경호</v>
          </cell>
        </row>
        <row r="1106">
          <cell r="A1106">
            <v>28</v>
          </cell>
          <cell r="B1106" t="str">
            <v>제7남경호</v>
          </cell>
          <cell r="C1106" t="str">
            <v xml:space="preserve"> Main Switch Board</v>
          </cell>
          <cell r="D1106" t="str">
            <v xml:space="preserve">  Main Switch Board</v>
          </cell>
          <cell r="E1106" t="str">
            <v>삼화전기</v>
          </cell>
          <cell r="F1106">
            <v>1</v>
          </cell>
          <cell r="H1106">
            <v>2820000</v>
          </cell>
          <cell r="I1106">
            <v>2820000</v>
          </cell>
        </row>
        <row r="1107">
          <cell r="B1107" t="str">
            <v>제7남경호</v>
          </cell>
          <cell r="C1107" t="str">
            <v xml:space="preserve"> Main Switch Board</v>
          </cell>
          <cell r="E1107" t="str">
            <v>미 상</v>
          </cell>
        </row>
        <row r="1108">
          <cell r="B1108" t="str">
            <v>제7남경호</v>
          </cell>
          <cell r="C1108" t="str">
            <v xml:space="preserve"> Main Switch Board</v>
          </cell>
          <cell r="D1108" t="str">
            <v xml:space="preserve">   Dead Front</v>
          </cell>
        </row>
        <row r="1109">
          <cell r="B1109" t="str">
            <v>제7남경호</v>
          </cell>
          <cell r="C1109" t="str">
            <v xml:space="preserve"> Main Switch Board</v>
          </cell>
          <cell r="D1109" t="str">
            <v xml:space="preserve">    1) Generator Panel</v>
          </cell>
        </row>
        <row r="1110">
          <cell r="B1110" t="str">
            <v>제7남경호</v>
          </cell>
          <cell r="C1110" t="str">
            <v xml:space="preserve"> Main Switch Board</v>
          </cell>
          <cell r="D1110" t="str">
            <v xml:space="preserve">    2) Feeder Panel</v>
          </cell>
        </row>
        <row r="1111">
          <cell r="B1111" t="str">
            <v>제7남경호</v>
          </cell>
        </row>
        <row r="1112">
          <cell r="B1112" t="str">
            <v>제7남경호</v>
          </cell>
          <cell r="H1112">
            <v>45148000</v>
          </cell>
        </row>
        <row r="1113">
          <cell r="B1113" t="str">
            <v>제7남경호</v>
          </cell>
        </row>
        <row r="1114">
          <cell r="B1114" t="str">
            <v>제7남경호</v>
          </cell>
          <cell r="D1114" t="str">
            <v xml:space="preserve">  Trawl Large 2 Boats</v>
          </cell>
        </row>
        <row r="1115">
          <cell r="B1115" t="str">
            <v>제7남경호</v>
          </cell>
          <cell r="D1115" t="str">
            <v xml:space="preserve">  Fishing Implements</v>
          </cell>
        </row>
        <row r="1117">
          <cell r="A1117">
            <v>1</v>
          </cell>
          <cell r="B1117" t="str">
            <v>제7남경호</v>
          </cell>
          <cell r="D1117" t="str">
            <v xml:space="preserve">  Mid Water Trawl Net</v>
          </cell>
          <cell r="E1117" t="str">
            <v>국 산</v>
          </cell>
          <cell r="F1117">
            <v>2</v>
          </cell>
          <cell r="G1117" t="str">
            <v>일괄</v>
          </cell>
        </row>
        <row r="1118">
          <cell r="E1118" t="str">
            <v>미 상</v>
          </cell>
        </row>
        <row r="1119">
          <cell r="B1119" t="str">
            <v>제7남경호</v>
          </cell>
          <cell r="D1119" t="str">
            <v xml:space="preserve">   Warp Wire Rope Part</v>
          </cell>
        </row>
        <row r="1120">
          <cell r="B1120" t="str">
            <v>제7남경호</v>
          </cell>
          <cell r="D1120" t="str">
            <v xml:space="preserve">   Pendant Wire Rope Part</v>
          </cell>
        </row>
        <row r="1121">
          <cell r="B1121" t="str">
            <v>제7남경호</v>
          </cell>
          <cell r="D1121" t="str">
            <v xml:space="preserve">   Body Net Part</v>
          </cell>
        </row>
        <row r="1122">
          <cell r="B1122" t="str">
            <v>제7남경호</v>
          </cell>
          <cell r="D1122" t="str">
            <v xml:space="preserve">   Cod Net Part</v>
          </cell>
        </row>
        <row r="1123">
          <cell r="B1123" t="str">
            <v>제7남경호</v>
          </cell>
          <cell r="D1123" t="str">
            <v xml:space="preserve">   W/Standard Accessories</v>
          </cell>
        </row>
        <row r="1124">
          <cell r="B1124" t="str">
            <v>제7남경호</v>
          </cell>
        </row>
        <row r="1125">
          <cell r="B1125" t="str">
            <v>제7남경호</v>
          </cell>
          <cell r="D1125" t="str">
            <v xml:space="preserve">  Mid Water Trawl Net</v>
          </cell>
          <cell r="E1125" t="str">
            <v>국 산</v>
          </cell>
          <cell r="F1125">
            <v>5</v>
          </cell>
        </row>
        <row r="1126">
          <cell r="E1126" t="str">
            <v>미 상</v>
          </cell>
        </row>
        <row r="1127">
          <cell r="D1127" t="str">
            <v xml:space="preserve">   Body Net Part</v>
          </cell>
        </row>
        <row r="1128">
          <cell r="B1128" t="str">
            <v>제7남경호</v>
          </cell>
          <cell r="D1128" t="str">
            <v xml:space="preserve">   Cod Net Part</v>
          </cell>
        </row>
        <row r="1129">
          <cell r="B1129" t="str">
            <v>제7남경호</v>
          </cell>
          <cell r="D1129" t="str">
            <v xml:space="preserve">   W/Standard Accessories</v>
          </cell>
        </row>
        <row r="1130">
          <cell r="B1130" t="str">
            <v>제7남경호</v>
          </cell>
        </row>
        <row r="1131">
          <cell r="B1131" t="str">
            <v>제7남경호</v>
          </cell>
        </row>
        <row r="1132">
          <cell r="B1132" t="str">
            <v>제7남경호</v>
          </cell>
        </row>
        <row r="1133">
          <cell r="B1133" t="str">
            <v>제7남경호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tabSelected="1" workbookViewId="0">
      <selection activeCell="J9" sqref="J9"/>
    </sheetView>
  </sheetViews>
  <sheetFormatPr defaultColWidth="10" defaultRowHeight="13.5"/>
  <cols>
    <col min="1" max="1" width="5" style="105" customWidth="1"/>
    <col min="2" max="2" width="7.875" style="105" customWidth="1"/>
    <col min="3" max="3" width="29" style="111" customWidth="1"/>
    <col min="4" max="4" width="8.5" style="105" bestFit="1" customWidth="1"/>
    <col min="5" max="5" width="9" style="105" customWidth="1"/>
    <col min="6" max="6" width="7.75" style="105" customWidth="1"/>
    <col min="7" max="7" width="6.625" style="105" customWidth="1"/>
    <col min="8" max="8" width="6.375" style="105" customWidth="1"/>
    <col min="9" max="9" width="6.25" style="105" customWidth="1"/>
    <col min="10" max="10" width="5.875" style="105" customWidth="1"/>
    <col min="11" max="11" width="8.375" style="105" customWidth="1"/>
    <col min="12" max="12" width="4.875" style="105" customWidth="1"/>
    <col min="13" max="256" width="10" style="105"/>
    <col min="257" max="257" width="5" style="105" customWidth="1"/>
    <col min="258" max="258" width="7.875" style="105" customWidth="1"/>
    <col min="259" max="259" width="25.25" style="105" customWidth="1"/>
    <col min="260" max="260" width="8.5" style="105" bestFit="1" customWidth="1"/>
    <col min="261" max="261" width="9" style="105" customWidth="1"/>
    <col min="262" max="262" width="7.75" style="105" customWidth="1"/>
    <col min="263" max="263" width="6.625" style="105" customWidth="1"/>
    <col min="264" max="264" width="6.375" style="105" customWidth="1"/>
    <col min="265" max="265" width="6.25" style="105" customWidth="1"/>
    <col min="266" max="266" width="5.875" style="105" customWidth="1"/>
    <col min="267" max="267" width="8.375" style="105" customWidth="1"/>
    <col min="268" max="268" width="4.875" style="105" customWidth="1"/>
    <col min="269" max="512" width="10" style="105"/>
    <col min="513" max="513" width="5" style="105" customWidth="1"/>
    <col min="514" max="514" width="7.875" style="105" customWidth="1"/>
    <col min="515" max="515" width="25.25" style="105" customWidth="1"/>
    <col min="516" max="516" width="8.5" style="105" bestFit="1" customWidth="1"/>
    <col min="517" max="517" width="9" style="105" customWidth="1"/>
    <col min="518" max="518" width="7.75" style="105" customWidth="1"/>
    <col min="519" max="519" width="6.625" style="105" customWidth="1"/>
    <col min="520" max="520" width="6.375" style="105" customWidth="1"/>
    <col min="521" max="521" width="6.25" style="105" customWidth="1"/>
    <col min="522" max="522" width="5.875" style="105" customWidth="1"/>
    <col min="523" max="523" width="8.375" style="105" customWidth="1"/>
    <col min="524" max="524" width="4.875" style="105" customWidth="1"/>
    <col min="525" max="768" width="10" style="105"/>
    <col min="769" max="769" width="5" style="105" customWidth="1"/>
    <col min="770" max="770" width="7.875" style="105" customWidth="1"/>
    <col min="771" max="771" width="25.25" style="105" customWidth="1"/>
    <col min="772" max="772" width="8.5" style="105" bestFit="1" customWidth="1"/>
    <col min="773" max="773" width="9" style="105" customWidth="1"/>
    <col min="774" max="774" width="7.75" style="105" customWidth="1"/>
    <col min="775" max="775" width="6.625" style="105" customWidth="1"/>
    <col min="776" max="776" width="6.375" style="105" customWidth="1"/>
    <col min="777" max="777" width="6.25" style="105" customWidth="1"/>
    <col min="778" max="778" width="5.875" style="105" customWidth="1"/>
    <col min="779" max="779" width="8.375" style="105" customWidth="1"/>
    <col min="780" max="780" width="4.875" style="105" customWidth="1"/>
    <col min="781" max="1024" width="10" style="105"/>
    <col min="1025" max="1025" width="5" style="105" customWidth="1"/>
    <col min="1026" max="1026" width="7.875" style="105" customWidth="1"/>
    <col min="1027" max="1027" width="25.25" style="105" customWidth="1"/>
    <col min="1028" max="1028" width="8.5" style="105" bestFit="1" customWidth="1"/>
    <col min="1029" max="1029" width="9" style="105" customWidth="1"/>
    <col min="1030" max="1030" width="7.75" style="105" customWidth="1"/>
    <col min="1031" max="1031" width="6.625" style="105" customWidth="1"/>
    <col min="1032" max="1032" width="6.375" style="105" customWidth="1"/>
    <col min="1033" max="1033" width="6.25" style="105" customWidth="1"/>
    <col min="1034" max="1034" width="5.875" style="105" customWidth="1"/>
    <col min="1035" max="1035" width="8.375" style="105" customWidth="1"/>
    <col min="1036" max="1036" width="4.875" style="105" customWidth="1"/>
    <col min="1037" max="1280" width="10" style="105"/>
    <col min="1281" max="1281" width="5" style="105" customWidth="1"/>
    <col min="1282" max="1282" width="7.875" style="105" customWidth="1"/>
    <col min="1283" max="1283" width="25.25" style="105" customWidth="1"/>
    <col min="1284" max="1284" width="8.5" style="105" bestFit="1" customWidth="1"/>
    <col min="1285" max="1285" width="9" style="105" customWidth="1"/>
    <col min="1286" max="1286" width="7.75" style="105" customWidth="1"/>
    <col min="1287" max="1287" width="6.625" style="105" customWidth="1"/>
    <col min="1288" max="1288" width="6.375" style="105" customWidth="1"/>
    <col min="1289" max="1289" width="6.25" style="105" customWidth="1"/>
    <col min="1290" max="1290" width="5.875" style="105" customWidth="1"/>
    <col min="1291" max="1291" width="8.375" style="105" customWidth="1"/>
    <col min="1292" max="1292" width="4.875" style="105" customWidth="1"/>
    <col min="1293" max="1536" width="10" style="105"/>
    <col min="1537" max="1537" width="5" style="105" customWidth="1"/>
    <col min="1538" max="1538" width="7.875" style="105" customWidth="1"/>
    <col min="1539" max="1539" width="25.25" style="105" customWidth="1"/>
    <col min="1540" max="1540" width="8.5" style="105" bestFit="1" customWidth="1"/>
    <col min="1541" max="1541" width="9" style="105" customWidth="1"/>
    <col min="1542" max="1542" width="7.75" style="105" customWidth="1"/>
    <col min="1543" max="1543" width="6.625" style="105" customWidth="1"/>
    <col min="1544" max="1544" width="6.375" style="105" customWidth="1"/>
    <col min="1545" max="1545" width="6.25" style="105" customWidth="1"/>
    <col min="1546" max="1546" width="5.875" style="105" customWidth="1"/>
    <col min="1547" max="1547" width="8.375" style="105" customWidth="1"/>
    <col min="1548" max="1548" width="4.875" style="105" customWidth="1"/>
    <col min="1549" max="1792" width="10" style="105"/>
    <col min="1793" max="1793" width="5" style="105" customWidth="1"/>
    <col min="1794" max="1794" width="7.875" style="105" customWidth="1"/>
    <col min="1795" max="1795" width="25.25" style="105" customWidth="1"/>
    <col min="1796" max="1796" width="8.5" style="105" bestFit="1" customWidth="1"/>
    <col min="1797" max="1797" width="9" style="105" customWidth="1"/>
    <col min="1798" max="1798" width="7.75" style="105" customWidth="1"/>
    <col min="1799" max="1799" width="6.625" style="105" customWidth="1"/>
    <col min="1800" max="1800" width="6.375" style="105" customWidth="1"/>
    <col min="1801" max="1801" width="6.25" style="105" customWidth="1"/>
    <col min="1802" max="1802" width="5.875" style="105" customWidth="1"/>
    <col min="1803" max="1803" width="8.375" style="105" customWidth="1"/>
    <col min="1804" max="1804" width="4.875" style="105" customWidth="1"/>
    <col min="1805" max="2048" width="10" style="105"/>
    <col min="2049" max="2049" width="5" style="105" customWidth="1"/>
    <col min="2050" max="2050" width="7.875" style="105" customWidth="1"/>
    <col min="2051" max="2051" width="25.25" style="105" customWidth="1"/>
    <col min="2052" max="2052" width="8.5" style="105" bestFit="1" customWidth="1"/>
    <col min="2053" max="2053" width="9" style="105" customWidth="1"/>
    <col min="2054" max="2054" width="7.75" style="105" customWidth="1"/>
    <col min="2055" max="2055" width="6.625" style="105" customWidth="1"/>
    <col min="2056" max="2056" width="6.375" style="105" customWidth="1"/>
    <col min="2057" max="2057" width="6.25" style="105" customWidth="1"/>
    <col min="2058" max="2058" width="5.875" style="105" customWidth="1"/>
    <col min="2059" max="2059" width="8.375" style="105" customWidth="1"/>
    <col min="2060" max="2060" width="4.875" style="105" customWidth="1"/>
    <col min="2061" max="2304" width="10" style="105"/>
    <col min="2305" max="2305" width="5" style="105" customWidth="1"/>
    <col min="2306" max="2306" width="7.875" style="105" customWidth="1"/>
    <col min="2307" max="2307" width="25.25" style="105" customWidth="1"/>
    <col min="2308" max="2308" width="8.5" style="105" bestFit="1" customWidth="1"/>
    <col min="2309" max="2309" width="9" style="105" customWidth="1"/>
    <col min="2310" max="2310" width="7.75" style="105" customWidth="1"/>
    <col min="2311" max="2311" width="6.625" style="105" customWidth="1"/>
    <col min="2312" max="2312" width="6.375" style="105" customWidth="1"/>
    <col min="2313" max="2313" width="6.25" style="105" customWidth="1"/>
    <col min="2314" max="2314" width="5.875" style="105" customWidth="1"/>
    <col min="2315" max="2315" width="8.375" style="105" customWidth="1"/>
    <col min="2316" max="2316" width="4.875" style="105" customWidth="1"/>
    <col min="2317" max="2560" width="10" style="105"/>
    <col min="2561" max="2561" width="5" style="105" customWidth="1"/>
    <col min="2562" max="2562" width="7.875" style="105" customWidth="1"/>
    <col min="2563" max="2563" width="25.25" style="105" customWidth="1"/>
    <col min="2564" max="2564" width="8.5" style="105" bestFit="1" customWidth="1"/>
    <col min="2565" max="2565" width="9" style="105" customWidth="1"/>
    <col min="2566" max="2566" width="7.75" style="105" customWidth="1"/>
    <col min="2567" max="2567" width="6.625" style="105" customWidth="1"/>
    <col min="2568" max="2568" width="6.375" style="105" customWidth="1"/>
    <col min="2569" max="2569" width="6.25" style="105" customWidth="1"/>
    <col min="2570" max="2570" width="5.875" style="105" customWidth="1"/>
    <col min="2571" max="2571" width="8.375" style="105" customWidth="1"/>
    <col min="2572" max="2572" width="4.875" style="105" customWidth="1"/>
    <col min="2573" max="2816" width="10" style="105"/>
    <col min="2817" max="2817" width="5" style="105" customWidth="1"/>
    <col min="2818" max="2818" width="7.875" style="105" customWidth="1"/>
    <col min="2819" max="2819" width="25.25" style="105" customWidth="1"/>
    <col min="2820" max="2820" width="8.5" style="105" bestFit="1" customWidth="1"/>
    <col min="2821" max="2821" width="9" style="105" customWidth="1"/>
    <col min="2822" max="2822" width="7.75" style="105" customWidth="1"/>
    <col min="2823" max="2823" width="6.625" style="105" customWidth="1"/>
    <col min="2824" max="2824" width="6.375" style="105" customWidth="1"/>
    <col min="2825" max="2825" width="6.25" style="105" customWidth="1"/>
    <col min="2826" max="2826" width="5.875" style="105" customWidth="1"/>
    <col min="2827" max="2827" width="8.375" style="105" customWidth="1"/>
    <col min="2828" max="2828" width="4.875" style="105" customWidth="1"/>
    <col min="2829" max="3072" width="10" style="105"/>
    <col min="3073" max="3073" width="5" style="105" customWidth="1"/>
    <col min="3074" max="3074" width="7.875" style="105" customWidth="1"/>
    <col min="3075" max="3075" width="25.25" style="105" customWidth="1"/>
    <col min="3076" max="3076" width="8.5" style="105" bestFit="1" customWidth="1"/>
    <col min="3077" max="3077" width="9" style="105" customWidth="1"/>
    <col min="3078" max="3078" width="7.75" style="105" customWidth="1"/>
    <col min="3079" max="3079" width="6.625" style="105" customWidth="1"/>
    <col min="3080" max="3080" width="6.375" style="105" customWidth="1"/>
    <col min="3081" max="3081" width="6.25" style="105" customWidth="1"/>
    <col min="3082" max="3082" width="5.875" style="105" customWidth="1"/>
    <col min="3083" max="3083" width="8.375" style="105" customWidth="1"/>
    <col min="3084" max="3084" width="4.875" style="105" customWidth="1"/>
    <col min="3085" max="3328" width="10" style="105"/>
    <col min="3329" max="3329" width="5" style="105" customWidth="1"/>
    <col min="3330" max="3330" width="7.875" style="105" customWidth="1"/>
    <col min="3331" max="3331" width="25.25" style="105" customWidth="1"/>
    <col min="3332" max="3332" width="8.5" style="105" bestFit="1" customWidth="1"/>
    <col min="3333" max="3333" width="9" style="105" customWidth="1"/>
    <col min="3334" max="3334" width="7.75" style="105" customWidth="1"/>
    <col min="3335" max="3335" width="6.625" style="105" customWidth="1"/>
    <col min="3336" max="3336" width="6.375" style="105" customWidth="1"/>
    <col min="3337" max="3337" width="6.25" style="105" customWidth="1"/>
    <col min="3338" max="3338" width="5.875" style="105" customWidth="1"/>
    <col min="3339" max="3339" width="8.375" style="105" customWidth="1"/>
    <col min="3340" max="3340" width="4.875" style="105" customWidth="1"/>
    <col min="3341" max="3584" width="10" style="105"/>
    <col min="3585" max="3585" width="5" style="105" customWidth="1"/>
    <col min="3586" max="3586" width="7.875" style="105" customWidth="1"/>
    <col min="3587" max="3587" width="25.25" style="105" customWidth="1"/>
    <col min="3588" max="3588" width="8.5" style="105" bestFit="1" customWidth="1"/>
    <col min="3589" max="3589" width="9" style="105" customWidth="1"/>
    <col min="3590" max="3590" width="7.75" style="105" customWidth="1"/>
    <col min="3591" max="3591" width="6.625" style="105" customWidth="1"/>
    <col min="3592" max="3592" width="6.375" style="105" customWidth="1"/>
    <col min="3593" max="3593" width="6.25" style="105" customWidth="1"/>
    <col min="3594" max="3594" width="5.875" style="105" customWidth="1"/>
    <col min="3595" max="3595" width="8.375" style="105" customWidth="1"/>
    <col min="3596" max="3596" width="4.875" style="105" customWidth="1"/>
    <col min="3597" max="3840" width="10" style="105"/>
    <col min="3841" max="3841" width="5" style="105" customWidth="1"/>
    <col min="3842" max="3842" width="7.875" style="105" customWidth="1"/>
    <col min="3843" max="3843" width="25.25" style="105" customWidth="1"/>
    <col min="3844" max="3844" width="8.5" style="105" bestFit="1" customWidth="1"/>
    <col min="3845" max="3845" width="9" style="105" customWidth="1"/>
    <col min="3846" max="3846" width="7.75" style="105" customWidth="1"/>
    <col min="3847" max="3847" width="6.625" style="105" customWidth="1"/>
    <col min="3848" max="3848" width="6.375" style="105" customWidth="1"/>
    <col min="3849" max="3849" width="6.25" style="105" customWidth="1"/>
    <col min="3850" max="3850" width="5.875" style="105" customWidth="1"/>
    <col min="3851" max="3851" width="8.375" style="105" customWidth="1"/>
    <col min="3852" max="3852" width="4.875" style="105" customWidth="1"/>
    <col min="3853" max="4096" width="10" style="105"/>
    <col min="4097" max="4097" width="5" style="105" customWidth="1"/>
    <col min="4098" max="4098" width="7.875" style="105" customWidth="1"/>
    <col min="4099" max="4099" width="25.25" style="105" customWidth="1"/>
    <col min="4100" max="4100" width="8.5" style="105" bestFit="1" customWidth="1"/>
    <col min="4101" max="4101" width="9" style="105" customWidth="1"/>
    <col min="4102" max="4102" width="7.75" style="105" customWidth="1"/>
    <col min="4103" max="4103" width="6.625" style="105" customWidth="1"/>
    <col min="4104" max="4104" width="6.375" style="105" customWidth="1"/>
    <col min="4105" max="4105" width="6.25" style="105" customWidth="1"/>
    <col min="4106" max="4106" width="5.875" style="105" customWidth="1"/>
    <col min="4107" max="4107" width="8.375" style="105" customWidth="1"/>
    <col min="4108" max="4108" width="4.875" style="105" customWidth="1"/>
    <col min="4109" max="4352" width="10" style="105"/>
    <col min="4353" max="4353" width="5" style="105" customWidth="1"/>
    <col min="4354" max="4354" width="7.875" style="105" customWidth="1"/>
    <col min="4355" max="4355" width="25.25" style="105" customWidth="1"/>
    <col min="4356" max="4356" width="8.5" style="105" bestFit="1" customWidth="1"/>
    <col min="4357" max="4357" width="9" style="105" customWidth="1"/>
    <col min="4358" max="4358" width="7.75" style="105" customWidth="1"/>
    <col min="4359" max="4359" width="6.625" style="105" customWidth="1"/>
    <col min="4360" max="4360" width="6.375" style="105" customWidth="1"/>
    <col min="4361" max="4361" width="6.25" style="105" customWidth="1"/>
    <col min="4362" max="4362" width="5.875" style="105" customWidth="1"/>
    <col min="4363" max="4363" width="8.375" style="105" customWidth="1"/>
    <col min="4364" max="4364" width="4.875" style="105" customWidth="1"/>
    <col min="4365" max="4608" width="10" style="105"/>
    <col min="4609" max="4609" width="5" style="105" customWidth="1"/>
    <col min="4610" max="4610" width="7.875" style="105" customWidth="1"/>
    <col min="4611" max="4611" width="25.25" style="105" customWidth="1"/>
    <col min="4612" max="4612" width="8.5" style="105" bestFit="1" customWidth="1"/>
    <col min="4613" max="4613" width="9" style="105" customWidth="1"/>
    <col min="4614" max="4614" width="7.75" style="105" customWidth="1"/>
    <col min="4615" max="4615" width="6.625" style="105" customWidth="1"/>
    <col min="4616" max="4616" width="6.375" style="105" customWidth="1"/>
    <col min="4617" max="4617" width="6.25" style="105" customWidth="1"/>
    <col min="4618" max="4618" width="5.875" style="105" customWidth="1"/>
    <col min="4619" max="4619" width="8.375" style="105" customWidth="1"/>
    <col min="4620" max="4620" width="4.875" style="105" customWidth="1"/>
    <col min="4621" max="4864" width="10" style="105"/>
    <col min="4865" max="4865" width="5" style="105" customWidth="1"/>
    <col min="4866" max="4866" width="7.875" style="105" customWidth="1"/>
    <col min="4867" max="4867" width="25.25" style="105" customWidth="1"/>
    <col min="4868" max="4868" width="8.5" style="105" bestFit="1" customWidth="1"/>
    <col min="4869" max="4869" width="9" style="105" customWidth="1"/>
    <col min="4870" max="4870" width="7.75" style="105" customWidth="1"/>
    <col min="4871" max="4871" width="6.625" style="105" customWidth="1"/>
    <col min="4872" max="4872" width="6.375" style="105" customWidth="1"/>
    <col min="4873" max="4873" width="6.25" style="105" customWidth="1"/>
    <col min="4874" max="4874" width="5.875" style="105" customWidth="1"/>
    <col min="4875" max="4875" width="8.375" style="105" customWidth="1"/>
    <col min="4876" max="4876" width="4.875" style="105" customWidth="1"/>
    <col min="4877" max="5120" width="10" style="105"/>
    <col min="5121" max="5121" width="5" style="105" customWidth="1"/>
    <col min="5122" max="5122" width="7.875" style="105" customWidth="1"/>
    <col min="5123" max="5123" width="25.25" style="105" customWidth="1"/>
    <col min="5124" max="5124" width="8.5" style="105" bestFit="1" customWidth="1"/>
    <col min="5125" max="5125" width="9" style="105" customWidth="1"/>
    <col min="5126" max="5126" width="7.75" style="105" customWidth="1"/>
    <col min="5127" max="5127" width="6.625" style="105" customWidth="1"/>
    <col min="5128" max="5128" width="6.375" style="105" customWidth="1"/>
    <col min="5129" max="5129" width="6.25" style="105" customWidth="1"/>
    <col min="5130" max="5130" width="5.875" style="105" customWidth="1"/>
    <col min="5131" max="5131" width="8.375" style="105" customWidth="1"/>
    <col min="5132" max="5132" width="4.875" style="105" customWidth="1"/>
    <col min="5133" max="5376" width="10" style="105"/>
    <col min="5377" max="5377" width="5" style="105" customWidth="1"/>
    <col min="5378" max="5378" width="7.875" style="105" customWidth="1"/>
    <col min="5379" max="5379" width="25.25" style="105" customWidth="1"/>
    <col min="5380" max="5380" width="8.5" style="105" bestFit="1" customWidth="1"/>
    <col min="5381" max="5381" width="9" style="105" customWidth="1"/>
    <col min="5382" max="5382" width="7.75" style="105" customWidth="1"/>
    <col min="5383" max="5383" width="6.625" style="105" customWidth="1"/>
    <col min="5384" max="5384" width="6.375" style="105" customWidth="1"/>
    <col min="5385" max="5385" width="6.25" style="105" customWidth="1"/>
    <col min="5386" max="5386" width="5.875" style="105" customWidth="1"/>
    <col min="5387" max="5387" width="8.375" style="105" customWidth="1"/>
    <col min="5388" max="5388" width="4.875" style="105" customWidth="1"/>
    <col min="5389" max="5632" width="10" style="105"/>
    <col min="5633" max="5633" width="5" style="105" customWidth="1"/>
    <col min="5634" max="5634" width="7.875" style="105" customWidth="1"/>
    <col min="5635" max="5635" width="25.25" style="105" customWidth="1"/>
    <col min="5636" max="5636" width="8.5" style="105" bestFit="1" customWidth="1"/>
    <col min="5637" max="5637" width="9" style="105" customWidth="1"/>
    <col min="5638" max="5638" width="7.75" style="105" customWidth="1"/>
    <col min="5639" max="5639" width="6.625" style="105" customWidth="1"/>
    <col min="5640" max="5640" width="6.375" style="105" customWidth="1"/>
    <col min="5641" max="5641" width="6.25" style="105" customWidth="1"/>
    <col min="5642" max="5642" width="5.875" style="105" customWidth="1"/>
    <col min="5643" max="5643" width="8.375" style="105" customWidth="1"/>
    <col min="5644" max="5644" width="4.875" style="105" customWidth="1"/>
    <col min="5645" max="5888" width="10" style="105"/>
    <col min="5889" max="5889" width="5" style="105" customWidth="1"/>
    <col min="5890" max="5890" width="7.875" style="105" customWidth="1"/>
    <col min="5891" max="5891" width="25.25" style="105" customWidth="1"/>
    <col min="5892" max="5892" width="8.5" style="105" bestFit="1" customWidth="1"/>
    <col min="5893" max="5893" width="9" style="105" customWidth="1"/>
    <col min="5894" max="5894" width="7.75" style="105" customWidth="1"/>
    <col min="5895" max="5895" width="6.625" style="105" customWidth="1"/>
    <col min="5896" max="5896" width="6.375" style="105" customWidth="1"/>
    <col min="5897" max="5897" width="6.25" style="105" customWidth="1"/>
    <col min="5898" max="5898" width="5.875" style="105" customWidth="1"/>
    <col min="5899" max="5899" width="8.375" style="105" customWidth="1"/>
    <col min="5900" max="5900" width="4.875" style="105" customWidth="1"/>
    <col min="5901" max="6144" width="10" style="105"/>
    <col min="6145" max="6145" width="5" style="105" customWidth="1"/>
    <col min="6146" max="6146" width="7.875" style="105" customWidth="1"/>
    <col min="6147" max="6147" width="25.25" style="105" customWidth="1"/>
    <col min="6148" max="6148" width="8.5" style="105" bestFit="1" customWidth="1"/>
    <col min="6149" max="6149" width="9" style="105" customWidth="1"/>
    <col min="6150" max="6150" width="7.75" style="105" customWidth="1"/>
    <col min="6151" max="6151" width="6.625" style="105" customWidth="1"/>
    <col min="6152" max="6152" width="6.375" style="105" customWidth="1"/>
    <col min="6153" max="6153" width="6.25" style="105" customWidth="1"/>
    <col min="6154" max="6154" width="5.875" style="105" customWidth="1"/>
    <col min="6155" max="6155" width="8.375" style="105" customWidth="1"/>
    <col min="6156" max="6156" width="4.875" style="105" customWidth="1"/>
    <col min="6157" max="6400" width="10" style="105"/>
    <col min="6401" max="6401" width="5" style="105" customWidth="1"/>
    <col min="6402" max="6402" width="7.875" style="105" customWidth="1"/>
    <col min="6403" max="6403" width="25.25" style="105" customWidth="1"/>
    <col min="6404" max="6404" width="8.5" style="105" bestFit="1" customWidth="1"/>
    <col min="6405" max="6405" width="9" style="105" customWidth="1"/>
    <col min="6406" max="6406" width="7.75" style="105" customWidth="1"/>
    <col min="6407" max="6407" width="6.625" style="105" customWidth="1"/>
    <col min="6408" max="6408" width="6.375" style="105" customWidth="1"/>
    <col min="6409" max="6409" width="6.25" style="105" customWidth="1"/>
    <col min="6410" max="6410" width="5.875" style="105" customWidth="1"/>
    <col min="6411" max="6411" width="8.375" style="105" customWidth="1"/>
    <col min="6412" max="6412" width="4.875" style="105" customWidth="1"/>
    <col min="6413" max="6656" width="10" style="105"/>
    <col min="6657" max="6657" width="5" style="105" customWidth="1"/>
    <col min="6658" max="6658" width="7.875" style="105" customWidth="1"/>
    <col min="6659" max="6659" width="25.25" style="105" customWidth="1"/>
    <col min="6660" max="6660" width="8.5" style="105" bestFit="1" customWidth="1"/>
    <col min="6661" max="6661" width="9" style="105" customWidth="1"/>
    <col min="6662" max="6662" width="7.75" style="105" customWidth="1"/>
    <col min="6663" max="6663" width="6.625" style="105" customWidth="1"/>
    <col min="6664" max="6664" width="6.375" style="105" customWidth="1"/>
    <col min="6665" max="6665" width="6.25" style="105" customWidth="1"/>
    <col min="6666" max="6666" width="5.875" style="105" customWidth="1"/>
    <col min="6667" max="6667" width="8.375" style="105" customWidth="1"/>
    <col min="6668" max="6668" width="4.875" style="105" customWidth="1"/>
    <col min="6669" max="6912" width="10" style="105"/>
    <col min="6913" max="6913" width="5" style="105" customWidth="1"/>
    <col min="6914" max="6914" width="7.875" style="105" customWidth="1"/>
    <col min="6915" max="6915" width="25.25" style="105" customWidth="1"/>
    <col min="6916" max="6916" width="8.5" style="105" bestFit="1" customWidth="1"/>
    <col min="6917" max="6917" width="9" style="105" customWidth="1"/>
    <col min="6918" max="6918" width="7.75" style="105" customWidth="1"/>
    <col min="6919" max="6919" width="6.625" style="105" customWidth="1"/>
    <col min="6920" max="6920" width="6.375" style="105" customWidth="1"/>
    <col min="6921" max="6921" width="6.25" style="105" customWidth="1"/>
    <col min="6922" max="6922" width="5.875" style="105" customWidth="1"/>
    <col min="6923" max="6923" width="8.375" style="105" customWidth="1"/>
    <col min="6924" max="6924" width="4.875" style="105" customWidth="1"/>
    <col min="6925" max="7168" width="10" style="105"/>
    <col min="7169" max="7169" width="5" style="105" customWidth="1"/>
    <col min="7170" max="7170" width="7.875" style="105" customWidth="1"/>
    <col min="7171" max="7171" width="25.25" style="105" customWidth="1"/>
    <col min="7172" max="7172" width="8.5" style="105" bestFit="1" customWidth="1"/>
    <col min="7173" max="7173" width="9" style="105" customWidth="1"/>
    <col min="7174" max="7174" width="7.75" style="105" customWidth="1"/>
    <col min="7175" max="7175" width="6.625" style="105" customWidth="1"/>
    <col min="7176" max="7176" width="6.375" style="105" customWidth="1"/>
    <col min="7177" max="7177" width="6.25" style="105" customWidth="1"/>
    <col min="7178" max="7178" width="5.875" style="105" customWidth="1"/>
    <col min="7179" max="7179" width="8.375" style="105" customWidth="1"/>
    <col min="7180" max="7180" width="4.875" style="105" customWidth="1"/>
    <col min="7181" max="7424" width="10" style="105"/>
    <col min="7425" max="7425" width="5" style="105" customWidth="1"/>
    <col min="7426" max="7426" width="7.875" style="105" customWidth="1"/>
    <col min="7427" max="7427" width="25.25" style="105" customWidth="1"/>
    <col min="7428" max="7428" width="8.5" style="105" bestFit="1" customWidth="1"/>
    <col min="7429" max="7429" width="9" style="105" customWidth="1"/>
    <col min="7430" max="7430" width="7.75" style="105" customWidth="1"/>
    <col min="7431" max="7431" width="6.625" style="105" customWidth="1"/>
    <col min="7432" max="7432" width="6.375" style="105" customWidth="1"/>
    <col min="7433" max="7433" width="6.25" style="105" customWidth="1"/>
    <col min="7434" max="7434" width="5.875" style="105" customWidth="1"/>
    <col min="7435" max="7435" width="8.375" style="105" customWidth="1"/>
    <col min="7436" max="7436" width="4.875" style="105" customWidth="1"/>
    <col min="7437" max="7680" width="10" style="105"/>
    <col min="7681" max="7681" width="5" style="105" customWidth="1"/>
    <col min="7682" max="7682" width="7.875" style="105" customWidth="1"/>
    <col min="7683" max="7683" width="25.25" style="105" customWidth="1"/>
    <col min="7684" max="7684" width="8.5" style="105" bestFit="1" customWidth="1"/>
    <col min="7685" max="7685" width="9" style="105" customWidth="1"/>
    <col min="7686" max="7686" width="7.75" style="105" customWidth="1"/>
    <col min="7687" max="7687" width="6.625" style="105" customWidth="1"/>
    <col min="7688" max="7688" width="6.375" style="105" customWidth="1"/>
    <col min="7689" max="7689" width="6.25" style="105" customWidth="1"/>
    <col min="7690" max="7690" width="5.875" style="105" customWidth="1"/>
    <col min="7691" max="7691" width="8.375" style="105" customWidth="1"/>
    <col min="7692" max="7692" width="4.875" style="105" customWidth="1"/>
    <col min="7693" max="7936" width="10" style="105"/>
    <col min="7937" max="7937" width="5" style="105" customWidth="1"/>
    <col min="7938" max="7938" width="7.875" style="105" customWidth="1"/>
    <col min="7939" max="7939" width="25.25" style="105" customWidth="1"/>
    <col min="7940" max="7940" width="8.5" style="105" bestFit="1" customWidth="1"/>
    <col min="7941" max="7941" width="9" style="105" customWidth="1"/>
    <col min="7942" max="7942" width="7.75" style="105" customWidth="1"/>
    <col min="7943" max="7943" width="6.625" style="105" customWidth="1"/>
    <col min="7944" max="7944" width="6.375" style="105" customWidth="1"/>
    <col min="7945" max="7945" width="6.25" style="105" customWidth="1"/>
    <col min="7946" max="7946" width="5.875" style="105" customWidth="1"/>
    <col min="7947" max="7947" width="8.375" style="105" customWidth="1"/>
    <col min="7948" max="7948" width="4.875" style="105" customWidth="1"/>
    <col min="7949" max="8192" width="10" style="105"/>
    <col min="8193" max="8193" width="5" style="105" customWidth="1"/>
    <col min="8194" max="8194" width="7.875" style="105" customWidth="1"/>
    <col min="8195" max="8195" width="25.25" style="105" customWidth="1"/>
    <col min="8196" max="8196" width="8.5" style="105" bestFit="1" customWidth="1"/>
    <col min="8197" max="8197" width="9" style="105" customWidth="1"/>
    <col min="8198" max="8198" width="7.75" style="105" customWidth="1"/>
    <col min="8199" max="8199" width="6.625" style="105" customWidth="1"/>
    <col min="8200" max="8200" width="6.375" style="105" customWidth="1"/>
    <col min="8201" max="8201" width="6.25" style="105" customWidth="1"/>
    <col min="8202" max="8202" width="5.875" style="105" customWidth="1"/>
    <col min="8203" max="8203" width="8.375" style="105" customWidth="1"/>
    <col min="8204" max="8204" width="4.875" style="105" customWidth="1"/>
    <col min="8205" max="8448" width="10" style="105"/>
    <col min="8449" max="8449" width="5" style="105" customWidth="1"/>
    <col min="8450" max="8450" width="7.875" style="105" customWidth="1"/>
    <col min="8451" max="8451" width="25.25" style="105" customWidth="1"/>
    <col min="8452" max="8452" width="8.5" style="105" bestFit="1" customWidth="1"/>
    <col min="8453" max="8453" width="9" style="105" customWidth="1"/>
    <col min="8454" max="8454" width="7.75" style="105" customWidth="1"/>
    <col min="8455" max="8455" width="6.625" style="105" customWidth="1"/>
    <col min="8456" max="8456" width="6.375" style="105" customWidth="1"/>
    <col min="8457" max="8457" width="6.25" style="105" customWidth="1"/>
    <col min="8458" max="8458" width="5.875" style="105" customWidth="1"/>
    <col min="8459" max="8459" width="8.375" style="105" customWidth="1"/>
    <col min="8460" max="8460" width="4.875" style="105" customWidth="1"/>
    <col min="8461" max="8704" width="10" style="105"/>
    <col min="8705" max="8705" width="5" style="105" customWidth="1"/>
    <col min="8706" max="8706" width="7.875" style="105" customWidth="1"/>
    <col min="8707" max="8707" width="25.25" style="105" customWidth="1"/>
    <col min="8708" max="8708" width="8.5" style="105" bestFit="1" customWidth="1"/>
    <col min="8709" max="8709" width="9" style="105" customWidth="1"/>
    <col min="8710" max="8710" width="7.75" style="105" customWidth="1"/>
    <col min="8711" max="8711" width="6.625" style="105" customWidth="1"/>
    <col min="8712" max="8712" width="6.375" style="105" customWidth="1"/>
    <col min="8713" max="8713" width="6.25" style="105" customWidth="1"/>
    <col min="8714" max="8714" width="5.875" style="105" customWidth="1"/>
    <col min="8715" max="8715" width="8.375" style="105" customWidth="1"/>
    <col min="8716" max="8716" width="4.875" style="105" customWidth="1"/>
    <col min="8717" max="8960" width="10" style="105"/>
    <col min="8961" max="8961" width="5" style="105" customWidth="1"/>
    <col min="8962" max="8962" width="7.875" style="105" customWidth="1"/>
    <col min="8963" max="8963" width="25.25" style="105" customWidth="1"/>
    <col min="8964" max="8964" width="8.5" style="105" bestFit="1" customWidth="1"/>
    <col min="8965" max="8965" width="9" style="105" customWidth="1"/>
    <col min="8966" max="8966" width="7.75" style="105" customWidth="1"/>
    <col min="8967" max="8967" width="6.625" style="105" customWidth="1"/>
    <col min="8968" max="8968" width="6.375" style="105" customWidth="1"/>
    <col min="8969" max="8969" width="6.25" style="105" customWidth="1"/>
    <col min="8970" max="8970" width="5.875" style="105" customWidth="1"/>
    <col min="8971" max="8971" width="8.375" style="105" customWidth="1"/>
    <col min="8972" max="8972" width="4.875" style="105" customWidth="1"/>
    <col min="8973" max="9216" width="10" style="105"/>
    <col min="9217" max="9217" width="5" style="105" customWidth="1"/>
    <col min="9218" max="9218" width="7.875" style="105" customWidth="1"/>
    <col min="9219" max="9219" width="25.25" style="105" customWidth="1"/>
    <col min="9220" max="9220" width="8.5" style="105" bestFit="1" customWidth="1"/>
    <col min="9221" max="9221" width="9" style="105" customWidth="1"/>
    <col min="9222" max="9222" width="7.75" style="105" customWidth="1"/>
    <col min="9223" max="9223" width="6.625" style="105" customWidth="1"/>
    <col min="9224" max="9224" width="6.375" style="105" customWidth="1"/>
    <col min="9225" max="9225" width="6.25" style="105" customWidth="1"/>
    <col min="9226" max="9226" width="5.875" style="105" customWidth="1"/>
    <col min="9227" max="9227" width="8.375" style="105" customWidth="1"/>
    <col min="9228" max="9228" width="4.875" style="105" customWidth="1"/>
    <col min="9229" max="9472" width="10" style="105"/>
    <col min="9473" max="9473" width="5" style="105" customWidth="1"/>
    <col min="9474" max="9474" width="7.875" style="105" customWidth="1"/>
    <col min="9475" max="9475" width="25.25" style="105" customWidth="1"/>
    <col min="9476" max="9476" width="8.5" style="105" bestFit="1" customWidth="1"/>
    <col min="9477" max="9477" width="9" style="105" customWidth="1"/>
    <col min="9478" max="9478" width="7.75" style="105" customWidth="1"/>
    <col min="9479" max="9479" width="6.625" style="105" customWidth="1"/>
    <col min="9480" max="9480" width="6.375" style="105" customWidth="1"/>
    <col min="9481" max="9481" width="6.25" style="105" customWidth="1"/>
    <col min="9482" max="9482" width="5.875" style="105" customWidth="1"/>
    <col min="9483" max="9483" width="8.375" style="105" customWidth="1"/>
    <col min="9484" max="9484" width="4.875" style="105" customWidth="1"/>
    <col min="9485" max="9728" width="10" style="105"/>
    <col min="9729" max="9729" width="5" style="105" customWidth="1"/>
    <col min="9730" max="9730" width="7.875" style="105" customWidth="1"/>
    <col min="9731" max="9731" width="25.25" style="105" customWidth="1"/>
    <col min="9732" max="9732" width="8.5" style="105" bestFit="1" customWidth="1"/>
    <col min="9733" max="9733" width="9" style="105" customWidth="1"/>
    <col min="9734" max="9734" width="7.75" style="105" customWidth="1"/>
    <col min="9735" max="9735" width="6.625" style="105" customWidth="1"/>
    <col min="9736" max="9736" width="6.375" style="105" customWidth="1"/>
    <col min="9737" max="9737" width="6.25" style="105" customWidth="1"/>
    <col min="9738" max="9738" width="5.875" style="105" customWidth="1"/>
    <col min="9739" max="9739" width="8.375" style="105" customWidth="1"/>
    <col min="9740" max="9740" width="4.875" style="105" customWidth="1"/>
    <col min="9741" max="9984" width="10" style="105"/>
    <col min="9985" max="9985" width="5" style="105" customWidth="1"/>
    <col min="9986" max="9986" width="7.875" style="105" customWidth="1"/>
    <col min="9987" max="9987" width="25.25" style="105" customWidth="1"/>
    <col min="9988" max="9988" width="8.5" style="105" bestFit="1" customWidth="1"/>
    <col min="9989" max="9989" width="9" style="105" customWidth="1"/>
    <col min="9990" max="9990" width="7.75" style="105" customWidth="1"/>
    <col min="9991" max="9991" width="6.625" style="105" customWidth="1"/>
    <col min="9992" max="9992" width="6.375" style="105" customWidth="1"/>
    <col min="9993" max="9993" width="6.25" style="105" customWidth="1"/>
    <col min="9994" max="9994" width="5.875" style="105" customWidth="1"/>
    <col min="9995" max="9995" width="8.375" style="105" customWidth="1"/>
    <col min="9996" max="9996" width="4.875" style="105" customWidth="1"/>
    <col min="9997" max="10240" width="10" style="105"/>
    <col min="10241" max="10241" width="5" style="105" customWidth="1"/>
    <col min="10242" max="10242" width="7.875" style="105" customWidth="1"/>
    <col min="10243" max="10243" width="25.25" style="105" customWidth="1"/>
    <col min="10244" max="10244" width="8.5" style="105" bestFit="1" customWidth="1"/>
    <col min="10245" max="10245" width="9" style="105" customWidth="1"/>
    <col min="10246" max="10246" width="7.75" style="105" customWidth="1"/>
    <col min="10247" max="10247" width="6.625" style="105" customWidth="1"/>
    <col min="10248" max="10248" width="6.375" style="105" customWidth="1"/>
    <col min="10249" max="10249" width="6.25" style="105" customWidth="1"/>
    <col min="10250" max="10250" width="5.875" style="105" customWidth="1"/>
    <col min="10251" max="10251" width="8.375" style="105" customWidth="1"/>
    <col min="10252" max="10252" width="4.875" style="105" customWidth="1"/>
    <col min="10253" max="10496" width="10" style="105"/>
    <col min="10497" max="10497" width="5" style="105" customWidth="1"/>
    <col min="10498" max="10498" width="7.875" style="105" customWidth="1"/>
    <col min="10499" max="10499" width="25.25" style="105" customWidth="1"/>
    <col min="10500" max="10500" width="8.5" style="105" bestFit="1" customWidth="1"/>
    <col min="10501" max="10501" width="9" style="105" customWidth="1"/>
    <col min="10502" max="10502" width="7.75" style="105" customWidth="1"/>
    <col min="10503" max="10503" width="6.625" style="105" customWidth="1"/>
    <col min="10504" max="10504" width="6.375" style="105" customWidth="1"/>
    <col min="10505" max="10505" width="6.25" style="105" customWidth="1"/>
    <col min="10506" max="10506" width="5.875" style="105" customWidth="1"/>
    <col min="10507" max="10507" width="8.375" style="105" customWidth="1"/>
    <col min="10508" max="10508" width="4.875" style="105" customWidth="1"/>
    <col min="10509" max="10752" width="10" style="105"/>
    <col min="10753" max="10753" width="5" style="105" customWidth="1"/>
    <col min="10754" max="10754" width="7.875" style="105" customWidth="1"/>
    <col min="10755" max="10755" width="25.25" style="105" customWidth="1"/>
    <col min="10756" max="10756" width="8.5" style="105" bestFit="1" customWidth="1"/>
    <col min="10757" max="10757" width="9" style="105" customWidth="1"/>
    <col min="10758" max="10758" width="7.75" style="105" customWidth="1"/>
    <col min="10759" max="10759" width="6.625" style="105" customWidth="1"/>
    <col min="10760" max="10760" width="6.375" style="105" customWidth="1"/>
    <col min="10761" max="10761" width="6.25" style="105" customWidth="1"/>
    <col min="10762" max="10762" width="5.875" style="105" customWidth="1"/>
    <col min="10763" max="10763" width="8.375" style="105" customWidth="1"/>
    <col min="10764" max="10764" width="4.875" style="105" customWidth="1"/>
    <col min="10765" max="11008" width="10" style="105"/>
    <col min="11009" max="11009" width="5" style="105" customWidth="1"/>
    <col min="11010" max="11010" width="7.875" style="105" customWidth="1"/>
    <col min="11011" max="11011" width="25.25" style="105" customWidth="1"/>
    <col min="11012" max="11012" width="8.5" style="105" bestFit="1" customWidth="1"/>
    <col min="11013" max="11013" width="9" style="105" customWidth="1"/>
    <col min="11014" max="11014" width="7.75" style="105" customWidth="1"/>
    <col min="11015" max="11015" width="6.625" style="105" customWidth="1"/>
    <col min="11016" max="11016" width="6.375" style="105" customWidth="1"/>
    <col min="11017" max="11017" width="6.25" style="105" customWidth="1"/>
    <col min="11018" max="11018" width="5.875" style="105" customWidth="1"/>
    <col min="11019" max="11019" width="8.375" style="105" customWidth="1"/>
    <col min="11020" max="11020" width="4.875" style="105" customWidth="1"/>
    <col min="11021" max="11264" width="10" style="105"/>
    <col min="11265" max="11265" width="5" style="105" customWidth="1"/>
    <col min="11266" max="11266" width="7.875" style="105" customWidth="1"/>
    <col min="11267" max="11267" width="25.25" style="105" customWidth="1"/>
    <col min="11268" max="11268" width="8.5" style="105" bestFit="1" customWidth="1"/>
    <col min="11269" max="11269" width="9" style="105" customWidth="1"/>
    <col min="11270" max="11270" width="7.75" style="105" customWidth="1"/>
    <col min="11271" max="11271" width="6.625" style="105" customWidth="1"/>
    <col min="11272" max="11272" width="6.375" style="105" customWidth="1"/>
    <col min="11273" max="11273" width="6.25" style="105" customWidth="1"/>
    <col min="11274" max="11274" width="5.875" style="105" customWidth="1"/>
    <col min="11275" max="11275" width="8.375" style="105" customWidth="1"/>
    <col min="11276" max="11276" width="4.875" style="105" customWidth="1"/>
    <col min="11277" max="11520" width="10" style="105"/>
    <col min="11521" max="11521" width="5" style="105" customWidth="1"/>
    <col min="11522" max="11522" width="7.875" style="105" customWidth="1"/>
    <col min="11523" max="11523" width="25.25" style="105" customWidth="1"/>
    <col min="11524" max="11524" width="8.5" style="105" bestFit="1" customWidth="1"/>
    <col min="11525" max="11525" width="9" style="105" customWidth="1"/>
    <col min="11526" max="11526" width="7.75" style="105" customWidth="1"/>
    <col min="11527" max="11527" width="6.625" style="105" customWidth="1"/>
    <col min="11528" max="11528" width="6.375" style="105" customWidth="1"/>
    <col min="11529" max="11529" width="6.25" style="105" customWidth="1"/>
    <col min="11530" max="11530" width="5.875" style="105" customWidth="1"/>
    <col min="11531" max="11531" width="8.375" style="105" customWidth="1"/>
    <col min="11532" max="11532" width="4.875" style="105" customWidth="1"/>
    <col min="11533" max="11776" width="10" style="105"/>
    <col min="11777" max="11777" width="5" style="105" customWidth="1"/>
    <col min="11778" max="11778" width="7.875" style="105" customWidth="1"/>
    <col min="11779" max="11779" width="25.25" style="105" customWidth="1"/>
    <col min="11780" max="11780" width="8.5" style="105" bestFit="1" customWidth="1"/>
    <col min="11781" max="11781" width="9" style="105" customWidth="1"/>
    <col min="11782" max="11782" width="7.75" style="105" customWidth="1"/>
    <col min="11783" max="11783" width="6.625" style="105" customWidth="1"/>
    <col min="11784" max="11784" width="6.375" style="105" customWidth="1"/>
    <col min="11785" max="11785" width="6.25" style="105" customWidth="1"/>
    <col min="11786" max="11786" width="5.875" style="105" customWidth="1"/>
    <col min="11787" max="11787" width="8.375" style="105" customWidth="1"/>
    <col min="11788" max="11788" width="4.875" style="105" customWidth="1"/>
    <col min="11789" max="12032" width="10" style="105"/>
    <col min="12033" max="12033" width="5" style="105" customWidth="1"/>
    <col min="12034" max="12034" width="7.875" style="105" customWidth="1"/>
    <col min="12035" max="12035" width="25.25" style="105" customWidth="1"/>
    <col min="12036" max="12036" width="8.5" style="105" bestFit="1" customWidth="1"/>
    <col min="12037" max="12037" width="9" style="105" customWidth="1"/>
    <col min="12038" max="12038" width="7.75" style="105" customWidth="1"/>
    <col min="12039" max="12039" width="6.625" style="105" customWidth="1"/>
    <col min="12040" max="12040" width="6.375" style="105" customWidth="1"/>
    <col min="12041" max="12041" width="6.25" style="105" customWidth="1"/>
    <col min="12042" max="12042" width="5.875" style="105" customWidth="1"/>
    <col min="12043" max="12043" width="8.375" style="105" customWidth="1"/>
    <col min="12044" max="12044" width="4.875" style="105" customWidth="1"/>
    <col min="12045" max="12288" width="10" style="105"/>
    <col min="12289" max="12289" width="5" style="105" customWidth="1"/>
    <col min="12290" max="12290" width="7.875" style="105" customWidth="1"/>
    <col min="12291" max="12291" width="25.25" style="105" customWidth="1"/>
    <col min="12292" max="12292" width="8.5" style="105" bestFit="1" customWidth="1"/>
    <col min="12293" max="12293" width="9" style="105" customWidth="1"/>
    <col min="12294" max="12294" width="7.75" style="105" customWidth="1"/>
    <col min="12295" max="12295" width="6.625" style="105" customWidth="1"/>
    <col min="12296" max="12296" width="6.375" style="105" customWidth="1"/>
    <col min="12297" max="12297" width="6.25" style="105" customWidth="1"/>
    <col min="12298" max="12298" width="5.875" style="105" customWidth="1"/>
    <col min="12299" max="12299" width="8.375" style="105" customWidth="1"/>
    <col min="12300" max="12300" width="4.875" style="105" customWidth="1"/>
    <col min="12301" max="12544" width="10" style="105"/>
    <col min="12545" max="12545" width="5" style="105" customWidth="1"/>
    <col min="12546" max="12546" width="7.875" style="105" customWidth="1"/>
    <col min="12547" max="12547" width="25.25" style="105" customWidth="1"/>
    <col min="12548" max="12548" width="8.5" style="105" bestFit="1" customWidth="1"/>
    <col min="12549" max="12549" width="9" style="105" customWidth="1"/>
    <col min="12550" max="12550" width="7.75" style="105" customWidth="1"/>
    <col min="12551" max="12551" width="6.625" style="105" customWidth="1"/>
    <col min="12552" max="12552" width="6.375" style="105" customWidth="1"/>
    <col min="12553" max="12553" width="6.25" style="105" customWidth="1"/>
    <col min="12554" max="12554" width="5.875" style="105" customWidth="1"/>
    <col min="12555" max="12555" width="8.375" style="105" customWidth="1"/>
    <col min="12556" max="12556" width="4.875" style="105" customWidth="1"/>
    <col min="12557" max="12800" width="10" style="105"/>
    <col min="12801" max="12801" width="5" style="105" customWidth="1"/>
    <col min="12802" max="12802" width="7.875" style="105" customWidth="1"/>
    <col min="12803" max="12803" width="25.25" style="105" customWidth="1"/>
    <col min="12804" max="12804" width="8.5" style="105" bestFit="1" customWidth="1"/>
    <col min="12805" max="12805" width="9" style="105" customWidth="1"/>
    <col min="12806" max="12806" width="7.75" style="105" customWidth="1"/>
    <col min="12807" max="12807" width="6.625" style="105" customWidth="1"/>
    <col min="12808" max="12808" width="6.375" style="105" customWidth="1"/>
    <col min="12809" max="12809" width="6.25" style="105" customWidth="1"/>
    <col min="12810" max="12810" width="5.875" style="105" customWidth="1"/>
    <col min="12811" max="12811" width="8.375" style="105" customWidth="1"/>
    <col min="12812" max="12812" width="4.875" style="105" customWidth="1"/>
    <col min="12813" max="13056" width="10" style="105"/>
    <col min="13057" max="13057" width="5" style="105" customWidth="1"/>
    <col min="13058" max="13058" width="7.875" style="105" customWidth="1"/>
    <col min="13059" max="13059" width="25.25" style="105" customWidth="1"/>
    <col min="13060" max="13060" width="8.5" style="105" bestFit="1" customWidth="1"/>
    <col min="13061" max="13061" width="9" style="105" customWidth="1"/>
    <col min="13062" max="13062" width="7.75" style="105" customWidth="1"/>
    <col min="13063" max="13063" width="6.625" style="105" customWidth="1"/>
    <col min="13064" max="13064" width="6.375" style="105" customWidth="1"/>
    <col min="13065" max="13065" width="6.25" style="105" customWidth="1"/>
    <col min="13066" max="13066" width="5.875" style="105" customWidth="1"/>
    <col min="13067" max="13067" width="8.375" style="105" customWidth="1"/>
    <col min="13068" max="13068" width="4.875" style="105" customWidth="1"/>
    <col min="13069" max="13312" width="10" style="105"/>
    <col min="13313" max="13313" width="5" style="105" customWidth="1"/>
    <col min="13314" max="13314" width="7.875" style="105" customWidth="1"/>
    <col min="13315" max="13315" width="25.25" style="105" customWidth="1"/>
    <col min="13316" max="13316" width="8.5" style="105" bestFit="1" customWidth="1"/>
    <col min="13317" max="13317" width="9" style="105" customWidth="1"/>
    <col min="13318" max="13318" width="7.75" style="105" customWidth="1"/>
    <col min="13319" max="13319" width="6.625" style="105" customWidth="1"/>
    <col min="13320" max="13320" width="6.375" style="105" customWidth="1"/>
    <col min="13321" max="13321" width="6.25" style="105" customWidth="1"/>
    <col min="13322" max="13322" width="5.875" style="105" customWidth="1"/>
    <col min="13323" max="13323" width="8.375" style="105" customWidth="1"/>
    <col min="13324" max="13324" width="4.875" style="105" customWidth="1"/>
    <col min="13325" max="13568" width="10" style="105"/>
    <col min="13569" max="13569" width="5" style="105" customWidth="1"/>
    <col min="13570" max="13570" width="7.875" style="105" customWidth="1"/>
    <col min="13571" max="13571" width="25.25" style="105" customWidth="1"/>
    <col min="13572" max="13572" width="8.5" style="105" bestFit="1" customWidth="1"/>
    <col min="13573" max="13573" width="9" style="105" customWidth="1"/>
    <col min="13574" max="13574" width="7.75" style="105" customWidth="1"/>
    <col min="13575" max="13575" width="6.625" style="105" customWidth="1"/>
    <col min="13576" max="13576" width="6.375" style="105" customWidth="1"/>
    <col min="13577" max="13577" width="6.25" style="105" customWidth="1"/>
    <col min="13578" max="13578" width="5.875" style="105" customWidth="1"/>
    <col min="13579" max="13579" width="8.375" style="105" customWidth="1"/>
    <col min="13580" max="13580" width="4.875" style="105" customWidth="1"/>
    <col min="13581" max="13824" width="10" style="105"/>
    <col min="13825" max="13825" width="5" style="105" customWidth="1"/>
    <col min="13826" max="13826" width="7.875" style="105" customWidth="1"/>
    <col min="13827" max="13827" width="25.25" style="105" customWidth="1"/>
    <col min="13828" max="13828" width="8.5" style="105" bestFit="1" customWidth="1"/>
    <col min="13829" max="13829" width="9" style="105" customWidth="1"/>
    <col min="13830" max="13830" width="7.75" style="105" customWidth="1"/>
    <col min="13831" max="13831" width="6.625" style="105" customWidth="1"/>
    <col min="13832" max="13832" width="6.375" style="105" customWidth="1"/>
    <col min="13833" max="13833" width="6.25" style="105" customWidth="1"/>
    <col min="13834" max="13834" width="5.875" style="105" customWidth="1"/>
    <col min="13835" max="13835" width="8.375" style="105" customWidth="1"/>
    <col min="13836" max="13836" width="4.875" style="105" customWidth="1"/>
    <col min="13837" max="14080" width="10" style="105"/>
    <col min="14081" max="14081" width="5" style="105" customWidth="1"/>
    <col min="14082" max="14082" width="7.875" style="105" customWidth="1"/>
    <col min="14083" max="14083" width="25.25" style="105" customWidth="1"/>
    <col min="14084" max="14084" width="8.5" style="105" bestFit="1" customWidth="1"/>
    <col min="14085" max="14085" width="9" style="105" customWidth="1"/>
    <col min="14086" max="14086" width="7.75" style="105" customWidth="1"/>
    <col min="14087" max="14087" width="6.625" style="105" customWidth="1"/>
    <col min="14088" max="14088" width="6.375" style="105" customWidth="1"/>
    <col min="14089" max="14089" width="6.25" style="105" customWidth="1"/>
    <col min="14090" max="14090" width="5.875" style="105" customWidth="1"/>
    <col min="14091" max="14091" width="8.375" style="105" customWidth="1"/>
    <col min="14092" max="14092" width="4.875" style="105" customWidth="1"/>
    <col min="14093" max="14336" width="10" style="105"/>
    <col min="14337" max="14337" width="5" style="105" customWidth="1"/>
    <col min="14338" max="14338" width="7.875" style="105" customWidth="1"/>
    <col min="14339" max="14339" width="25.25" style="105" customWidth="1"/>
    <col min="14340" max="14340" width="8.5" style="105" bestFit="1" customWidth="1"/>
    <col min="14341" max="14341" width="9" style="105" customWidth="1"/>
    <col min="14342" max="14342" width="7.75" style="105" customWidth="1"/>
    <col min="14343" max="14343" width="6.625" style="105" customWidth="1"/>
    <col min="14344" max="14344" width="6.375" style="105" customWidth="1"/>
    <col min="14345" max="14345" width="6.25" style="105" customWidth="1"/>
    <col min="14346" max="14346" width="5.875" style="105" customWidth="1"/>
    <col min="14347" max="14347" width="8.375" style="105" customWidth="1"/>
    <col min="14348" max="14348" width="4.875" style="105" customWidth="1"/>
    <col min="14349" max="14592" width="10" style="105"/>
    <col min="14593" max="14593" width="5" style="105" customWidth="1"/>
    <col min="14594" max="14594" width="7.875" style="105" customWidth="1"/>
    <col min="14595" max="14595" width="25.25" style="105" customWidth="1"/>
    <col min="14596" max="14596" width="8.5" style="105" bestFit="1" customWidth="1"/>
    <col min="14597" max="14597" width="9" style="105" customWidth="1"/>
    <col min="14598" max="14598" width="7.75" style="105" customWidth="1"/>
    <col min="14599" max="14599" width="6.625" style="105" customWidth="1"/>
    <col min="14600" max="14600" width="6.375" style="105" customWidth="1"/>
    <col min="14601" max="14601" width="6.25" style="105" customWidth="1"/>
    <col min="14602" max="14602" width="5.875" style="105" customWidth="1"/>
    <col min="14603" max="14603" width="8.375" style="105" customWidth="1"/>
    <col min="14604" max="14604" width="4.875" style="105" customWidth="1"/>
    <col min="14605" max="14848" width="10" style="105"/>
    <col min="14849" max="14849" width="5" style="105" customWidth="1"/>
    <col min="14850" max="14850" width="7.875" style="105" customWidth="1"/>
    <col min="14851" max="14851" width="25.25" style="105" customWidth="1"/>
    <col min="14852" max="14852" width="8.5" style="105" bestFit="1" customWidth="1"/>
    <col min="14853" max="14853" width="9" style="105" customWidth="1"/>
    <col min="14854" max="14854" width="7.75" style="105" customWidth="1"/>
    <col min="14855" max="14855" width="6.625" style="105" customWidth="1"/>
    <col min="14856" max="14856" width="6.375" style="105" customWidth="1"/>
    <col min="14857" max="14857" width="6.25" style="105" customWidth="1"/>
    <col min="14858" max="14858" width="5.875" style="105" customWidth="1"/>
    <col min="14859" max="14859" width="8.375" style="105" customWidth="1"/>
    <col min="14860" max="14860" width="4.875" style="105" customWidth="1"/>
    <col min="14861" max="15104" width="10" style="105"/>
    <col min="15105" max="15105" width="5" style="105" customWidth="1"/>
    <col min="15106" max="15106" width="7.875" style="105" customWidth="1"/>
    <col min="15107" max="15107" width="25.25" style="105" customWidth="1"/>
    <col min="15108" max="15108" width="8.5" style="105" bestFit="1" customWidth="1"/>
    <col min="15109" max="15109" width="9" style="105" customWidth="1"/>
    <col min="15110" max="15110" width="7.75" style="105" customWidth="1"/>
    <col min="15111" max="15111" width="6.625" style="105" customWidth="1"/>
    <col min="15112" max="15112" width="6.375" style="105" customWidth="1"/>
    <col min="15113" max="15113" width="6.25" style="105" customWidth="1"/>
    <col min="15114" max="15114" width="5.875" style="105" customWidth="1"/>
    <col min="15115" max="15115" width="8.375" style="105" customWidth="1"/>
    <col min="15116" max="15116" width="4.875" style="105" customWidth="1"/>
    <col min="15117" max="15360" width="10" style="105"/>
    <col min="15361" max="15361" width="5" style="105" customWidth="1"/>
    <col min="15362" max="15362" width="7.875" style="105" customWidth="1"/>
    <col min="15363" max="15363" width="25.25" style="105" customWidth="1"/>
    <col min="15364" max="15364" width="8.5" style="105" bestFit="1" customWidth="1"/>
    <col min="15365" max="15365" width="9" style="105" customWidth="1"/>
    <col min="15366" max="15366" width="7.75" style="105" customWidth="1"/>
    <col min="15367" max="15367" width="6.625" style="105" customWidth="1"/>
    <col min="15368" max="15368" width="6.375" style="105" customWidth="1"/>
    <col min="15369" max="15369" width="6.25" style="105" customWidth="1"/>
    <col min="15370" max="15370" width="5.875" style="105" customWidth="1"/>
    <col min="15371" max="15371" width="8.375" style="105" customWidth="1"/>
    <col min="15372" max="15372" width="4.875" style="105" customWidth="1"/>
    <col min="15373" max="15616" width="10" style="105"/>
    <col min="15617" max="15617" width="5" style="105" customWidth="1"/>
    <col min="15618" max="15618" width="7.875" style="105" customWidth="1"/>
    <col min="15619" max="15619" width="25.25" style="105" customWidth="1"/>
    <col min="15620" max="15620" width="8.5" style="105" bestFit="1" customWidth="1"/>
    <col min="15621" max="15621" width="9" style="105" customWidth="1"/>
    <col min="15622" max="15622" width="7.75" style="105" customWidth="1"/>
    <col min="15623" max="15623" width="6.625" style="105" customWidth="1"/>
    <col min="15624" max="15624" width="6.375" style="105" customWidth="1"/>
    <col min="15625" max="15625" width="6.25" style="105" customWidth="1"/>
    <col min="15626" max="15626" width="5.875" style="105" customWidth="1"/>
    <col min="15627" max="15627" width="8.375" style="105" customWidth="1"/>
    <col min="15628" max="15628" width="4.875" style="105" customWidth="1"/>
    <col min="15629" max="15872" width="10" style="105"/>
    <col min="15873" max="15873" width="5" style="105" customWidth="1"/>
    <col min="15874" max="15874" width="7.875" style="105" customWidth="1"/>
    <col min="15875" max="15875" width="25.25" style="105" customWidth="1"/>
    <col min="15876" max="15876" width="8.5" style="105" bestFit="1" customWidth="1"/>
    <col min="15877" max="15877" width="9" style="105" customWidth="1"/>
    <col min="15878" max="15878" width="7.75" style="105" customWidth="1"/>
    <col min="15879" max="15879" width="6.625" style="105" customWidth="1"/>
    <col min="15880" max="15880" width="6.375" style="105" customWidth="1"/>
    <col min="15881" max="15881" width="6.25" style="105" customWidth="1"/>
    <col min="15882" max="15882" width="5.875" style="105" customWidth="1"/>
    <col min="15883" max="15883" width="8.375" style="105" customWidth="1"/>
    <col min="15884" max="15884" width="4.875" style="105" customWidth="1"/>
    <col min="15885" max="16128" width="10" style="105"/>
    <col min="16129" max="16129" width="5" style="105" customWidth="1"/>
    <col min="16130" max="16130" width="7.875" style="105" customWidth="1"/>
    <col min="16131" max="16131" width="25.25" style="105" customWidth="1"/>
    <col min="16132" max="16132" width="8.5" style="105" bestFit="1" customWidth="1"/>
    <col min="16133" max="16133" width="9" style="105" customWidth="1"/>
    <col min="16134" max="16134" width="7.75" style="105" customWidth="1"/>
    <col min="16135" max="16135" width="6.625" style="105" customWidth="1"/>
    <col min="16136" max="16136" width="6.375" style="105" customWidth="1"/>
    <col min="16137" max="16137" width="6.25" style="105" customWidth="1"/>
    <col min="16138" max="16138" width="5.875" style="105" customWidth="1"/>
    <col min="16139" max="16139" width="8.375" style="105" customWidth="1"/>
    <col min="16140" max="16140" width="4.875" style="105" customWidth="1"/>
    <col min="16141" max="16384" width="10" style="105"/>
  </cols>
  <sheetData>
    <row r="1" spans="1:13" s="104" customFormat="1" ht="48.75" customHeight="1">
      <c r="A1" s="102" t="s">
        <v>58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3"/>
    </row>
    <row r="2" spans="1:13" ht="33" customHeight="1">
      <c r="A2" s="112" t="s">
        <v>41</v>
      </c>
      <c r="B2" s="113" t="s">
        <v>42</v>
      </c>
      <c r="C2" s="114" t="s">
        <v>43</v>
      </c>
      <c r="D2" s="113" t="s">
        <v>44</v>
      </c>
      <c r="E2" s="113" t="s">
        <v>45</v>
      </c>
      <c r="F2" s="115" t="s">
        <v>46</v>
      </c>
      <c r="G2" s="115" t="s">
        <v>47</v>
      </c>
      <c r="H2" s="115" t="s">
        <v>48</v>
      </c>
      <c r="I2" s="115" t="s">
        <v>49</v>
      </c>
      <c r="J2" s="113" t="s">
        <v>50</v>
      </c>
      <c r="K2" s="113" t="s">
        <v>51</v>
      </c>
      <c r="L2" s="116" t="s">
        <v>52</v>
      </c>
    </row>
    <row r="3" spans="1:13" ht="33" customHeight="1">
      <c r="A3" s="106">
        <v>1</v>
      </c>
      <c r="B3" s="107" t="s">
        <v>54</v>
      </c>
      <c r="C3" s="107" t="s">
        <v>56</v>
      </c>
      <c r="D3" s="107" t="s">
        <v>59</v>
      </c>
      <c r="E3" s="107" t="s">
        <v>61</v>
      </c>
      <c r="F3" s="107" t="s">
        <v>62</v>
      </c>
      <c r="G3" s="107">
        <v>1.23</v>
      </c>
      <c r="H3" s="108" t="s">
        <v>63</v>
      </c>
      <c r="I3" s="109">
        <v>50</v>
      </c>
      <c r="J3" s="107" t="s">
        <v>53</v>
      </c>
      <c r="K3" s="107" t="s">
        <v>64</v>
      </c>
      <c r="L3" s="110"/>
    </row>
    <row r="4" spans="1:13" ht="33" customHeight="1">
      <c r="A4" s="106">
        <v>2</v>
      </c>
      <c r="B4" s="107" t="s">
        <v>55</v>
      </c>
      <c r="C4" s="107" t="s">
        <v>57</v>
      </c>
      <c r="D4" s="107" t="s">
        <v>60</v>
      </c>
      <c r="E4" s="107" t="s">
        <v>67</v>
      </c>
      <c r="F4" s="107" t="s">
        <v>62</v>
      </c>
      <c r="G4" s="107">
        <v>3.23</v>
      </c>
      <c r="H4" s="108" t="s">
        <v>66</v>
      </c>
      <c r="I4" s="108">
        <v>256</v>
      </c>
      <c r="J4" s="107" t="s">
        <v>53</v>
      </c>
      <c r="K4" s="107" t="s">
        <v>65</v>
      </c>
      <c r="L4" s="110"/>
    </row>
    <row r="5" spans="1:13" ht="33" customHeight="1"/>
    <row r="6" spans="1:13" ht="33" customHeight="1"/>
    <row r="7" spans="1:13" ht="33" customHeight="1"/>
    <row r="8" spans="1:13" ht="33" customHeight="1"/>
    <row r="9" spans="1:13" ht="33" customHeight="1"/>
    <row r="10" spans="1:13" ht="33" customHeight="1"/>
    <row r="11" spans="1:13" ht="33" customHeight="1"/>
    <row r="12" spans="1:13" ht="33" customHeight="1"/>
    <row r="13" spans="1:13" ht="33" customHeight="1"/>
    <row r="14" spans="1:13" ht="33" customHeight="1"/>
    <row r="15" spans="1:13" ht="33" customHeight="1"/>
    <row r="16" spans="1:13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3" customHeight="1"/>
    <row r="27" ht="33" customHeight="1"/>
    <row r="28" ht="33" customHeight="1"/>
    <row r="29" ht="33" customHeight="1"/>
    <row r="30" ht="33" customHeight="1"/>
    <row r="31" ht="33" customHeight="1"/>
    <row r="32" ht="33" customHeight="1"/>
    <row r="33" ht="33" customHeight="1"/>
    <row r="34" ht="33" customHeight="1"/>
    <row r="35" ht="33" customHeight="1"/>
    <row r="36" ht="33" customHeight="1"/>
    <row r="37" ht="33" customHeight="1"/>
    <row r="38" ht="33" customHeight="1"/>
    <row r="39" ht="33" customHeight="1"/>
    <row r="40" ht="33" customHeight="1"/>
    <row r="41" ht="33" customHeight="1"/>
    <row r="42" ht="33" customHeight="1"/>
    <row r="43" ht="33" customHeight="1"/>
    <row r="44" ht="33" customHeight="1"/>
    <row r="45" ht="33" customHeight="1"/>
    <row r="46" ht="33" customHeight="1"/>
    <row r="47" ht="33" customHeight="1"/>
    <row r="48" ht="33" customHeight="1"/>
    <row r="49" ht="33" customHeight="1"/>
    <row r="50" ht="33" customHeight="1"/>
    <row r="51" ht="33" customHeight="1"/>
    <row r="52" ht="33" customHeight="1"/>
    <row r="53" ht="33" customHeight="1"/>
    <row r="54" ht="33" customHeight="1"/>
    <row r="55" ht="33" customHeight="1"/>
    <row r="56" ht="33" customHeight="1"/>
    <row r="57" ht="33" customHeight="1"/>
    <row r="58" ht="33" customHeight="1"/>
    <row r="59" ht="33" customHeight="1"/>
    <row r="60" ht="33" customHeight="1"/>
    <row r="61" ht="33" customHeight="1"/>
    <row r="62" ht="33" customHeight="1"/>
    <row r="63" ht="33" customHeight="1"/>
    <row r="64" ht="33" customHeight="1"/>
    <row r="65" ht="33" customHeight="1"/>
    <row r="66" ht="33" customHeight="1"/>
    <row r="67" ht="33" customHeight="1"/>
    <row r="68" ht="33" customHeight="1"/>
    <row r="69" ht="33" customHeight="1"/>
    <row r="70" ht="33" customHeight="1"/>
    <row r="71" ht="33" customHeight="1"/>
    <row r="72" ht="33" customHeight="1"/>
    <row r="73" ht="33" customHeight="1"/>
    <row r="74" ht="33" customHeight="1"/>
    <row r="75" ht="33" customHeight="1"/>
    <row r="76" ht="33" customHeight="1"/>
    <row r="77" ht="33" customHeight="1"/>
    <row r="78" ht="33" customHeight="1"/>
    <row r="79" ht="33" customHeight="1"/>
    <row r="80" ht="33" customHeight="1"/>
    <row r="81" ht="33" customHeight="1"/>
    <row r="82" ht="33" customHeight="1"/>
    <row r="83" ht="33" customHeight="1"/>
    <row r="84" ht="33" customHeight="1"/>
    <row r="85" ht="33" customHeight="1"/>
    <row r="86" ht="33" customHeight="1"/>
    <row r="87" ht="33" customHeight="1"/>
    <row r="88" ht="33" customHeight="1"/>
    <row r="89" ht="33" customHeight="1"/>
    <row r="90" ht="33" customHeight="1"/>
    <row r="91" ht="33" customHeight="1"/>
    <row r="92" ht="33" customHeight="1"/>
    <row r="93" ht="33" customHeight="1"/>
    <row r="94" ht="33" customHeight="1"/>
    <row r="95" ht="33" customHeight="1"/>
    <row r="9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  <row r="257" ht="33" customHeight="1"/>
  </sheetData>
  <mergeCells count="1">
    <mergeCell ref="A1:L1"/>
  </mergeCells>
  <phoneticPr fontId="3" type="noConversion"/>
  <pageMargins left="0.17" right="0.17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19"/>
  <sheetViews>
    <sheetView view="pageBreakPreview" zoomScale="81" zoomScaleNormal="85" zoomScaleSheetLayoutView="81" workbookViewId="0">
      <pane xSplit="5" ySplit="4" topLeftCell="F5" activePane="bottomRight" state="frozen"/>
      <selection activeCell="J6" sqref="J6:J15"/>
      <selection pane="topRight" activeCell="J6" sqref="J6:J15"/>
      <selection pane="bottomLeft" activeCell="J6" sqref="J6:J15"/>
      <selection pane="bottomRight" activeCell="L18" sqref="L18"/>
    </sheetView>
  </sheetViews>
  <sheetFormatPr defaultRowHeight="24.95" customHeight="1"/>
  <cols>
    <col min="1" max="1" width="6.5" style="35" customWidth="1"/>
    <col min="2" max="2" width="0.875" style="36" customWidth="1"/>
    <col min="3" max="3" width="19.75" style="37" bestFit="1" customWidth="1"/>
    <col min="4" max="4" width="0.875" style="36" customWidth="1"/>
    <col min="5" max="5" width="25" style="38" customWidth="1"/>
    <col min="6" max="6" width="8.875" style="35" customWidth="1"/>
    <col min="7" max="7" width="7.5" style="39" customWidth="1"/>
    <col min="8" max="8" width="8.5" style="40" customWidth="1"/>
    <col min="9" max="9" width="4.75" style="41" customWidth="1"/>
    <col min="10" max="10" width="15.25" style="35" customWidth="1"/>
    <col min="11" max="11" width="16.5" style="35" customWidth="1"/>
    <col min="12" max="12" width="14.375" style="35" customWidth="1"/>
    <col min="13" max="16384" width="9" style="35"/>
  </cols>
  <sheetData>
    <row r="1" spans="1:12" s="6" customFormat="1" ht="3" customHeight="1">
      <c r="A1" s="1"/>
      <c r="B1" s="2"/>
      <c r="C1" s="3"/>
      <c r="D1" s="4"/>
      <c r="E1" s="5"/>
      <c r="F1" s="4"/>
      <c r="G1" s="4"/>
      <c r="H1" s="4"/>
      <c r="I1" s="4"/>
    </row>
    <row r="2" spans="1:12" s="11" customFormat="1" ht="30" customHeight="1">
      <c r="A2" s="7"/>
      <c r="B2" s="8"/>
      <c r="C2" s="8"/>
      <c r="D2" s="9"/>
      <c r="E2" s="10"/>
      <c r="H2" s="9"/>
      <c r="I2" s="9"/>
      <c r="J2" s="12"/>
      <c r="K2" s="12"/>
      <c r="L2" s="12" t="s">
        <v>0</v>
      </c>
    </row>
    <row r="3" spans="1:12" s="14" customFormat="1" ht="24.95" customHeight="1">
      <c r="A3" s="94" t="s">
        <v>1</v>
      </c>
      <c r="B3" s="96"/>
      <c r="C3" s="98" t="s">
        <v>2</v>
      </c>
      <c r="D3" s="96"/>
      <c r="E3" s="100" t="s">
        <v>3</v>
      </c>
      <c r="F3" s="94" t="s">
        <v>4</v>
      </c>
      <c r="G3" s="92" t="s">
        <v>5</v>
      </c>
      <c r="H3" s="88" t="s">
        <v>6</v>
      </c>
      <c r="I3" s="90" t="s">
        <v>7</v>
      </c>
      <c r="J3" s="13" t="s">
        <v>8</v>
      </c>
      <c r="K3" s="13"/>
      <c r="L3" s="13"/>
    </row>
    <row r="4" spans="1:12" s="14" customFormat="1" ht="24.95" customHeight="1">
      <c r="A4" s="95"/>
      <c r="B4" s="97"/>
      <c r="C4" s="99"/>
      <c r="D4" s="97"/>
      <c r="E4" s="101"/>
      <c r="F4" s="95"/>
      <c r="G4" s="93"/>
      <c r="H4" s="89"/>
      <c r="I4" s="91"/>
      <c r="J4" s="15" t="s">
        <v>9</v>
      </c>
      <c r="K4" s="15" t="s">
        <v>10</v>
      </c>
      <c r="L4" s="15" t="s">
        <v>11</v>
      </c>
    </row>
    <row r="5" spans="1:12" s="23" customFormat="1" ht="54">
      <c r="A5" s="16">
        <v>1</v>
      </c>
      <c r="B5" s="17"/>
      <c r="C5" s="18" t="s">
        <v>12</v>
      </c>
      <c r="D5" s="17"/>
      <c r="E5" s="24" t="s">
        <v>13</v>
      </c>
      <c r="F5" s="16" t="s">
        <v>14</v>
      </c>
      <c r="G5" s="25" t="s">
        <v>15</v>
      </c>
      <c r="H5" s="19">
        <v>1</v>
      </c>
      <c r="I5" s="20" t="s">
        <v>16</v>
      </c>
      <c r="J5" s="21">
        <v>2016000</v>
      </c>
      <c r="K5" s="22">
        <v>1938000</v>
      </c>
      <c r="L5" s="21">
        <v>1977000</v>
      </c>
    </row>
    <row r="6" spans="1:12" s="33" customFormat="1" ht="9.75" customHeight="1">
      <c r="A6" s="26"/>
      <c r="B6" s="17"/>
      <c r="C6" s="27"/>
      <c r="D6" s="17"/>
      <c r="E6" s="28"/>
      <c r="F6" s="26"/>
      <c r="G6" s="29"/>
      <c r="H6" s="30"/>
      <c r="I6" s="31"/>
      <c r="J6" s="32"/>
      <c r="K6" s="32"/>
      <c r="L6" s="32"/>
    </row>
    <row r="7" spans="1:12" s="34" customFormat="1" ht="35.1" customHeight="1">
      <c r="A7" s="44">
        <v>1</v>
      </c>
      <c r="B7" s="45"/>
      <c r="C7" s="46" t="s">
        <v>17</v>
      </c>
      <c r="D7" s="45"/>
      <c r="E7" s="47"/>
      <c r="F7" s="48"/>
      <c r="G7" s="49"/>
      <c r="H7" s="50"/>
      <c r="I7" s="51"/>
      <c r="J7" s="52">
        <f>SUM(J5:J6)</f>
        <v>2016000</v>
      </c>
      <c r="K7" s="52">
        <f>SUM(K5:K6)</f>
        <v>1938000</v>
      </c>
      <c r="L7" s="84">
        <f>SUM(L5)</f>
        <v>1977000</v>
      </c>
    </row>
    <row r="8" spans="1:12" s="33" customFormat="1" ht="15" customHeight="1">
      <c r="A8" s="53"/>
      <c r="B8" s="54"/>
      <c r="C8" s="55"/>
      <c r="D8" s="54"/>
      <c r="E8" s="56"/>
      <c r="F8" s="53"/>
      <c r="G8" s="57"/>
      <c r="H8" s="58"/>
      <c r="I8" s="59"/>
      <c r="J8" s="60"/>
      <c r="K8" s="60"/>
      <c r="L8" s="60"/>
    </row>
    <row r="9" spans="1:12" s="43" customFormat="1" ht="30" customHeight="1">
      <c r="A9" s="42"/>
      <c r="B9" s="38"/>
      <c r="C9" s="38"/>
      <c r="D9" s="35"/>
      <c r="E9" s="39"/>
      <c r="H9" s="35"/>
      <c r="I9" s="35"/>
      <c r="J9" s="12"/>
      <c r="K9" s="12"/>
      <c r="L9" s="12" t="s">
        <v>18</v>
      </c>
    </row>
    <row r="10" spans="1:12" s="14" customFormat="1" ht="24.95" customHeight="1">
      <c r="A10" s="94" t="s">
        <v>19</v>
      </c>
      <c r="B10" s="96"/>
      <c r="C10" s="98" t="s">
        <v>20</v>
      </c>
      <c r="D10" s="96"/>
      <c r="E10" s="100" t="s">
        <v>21</v>
      </c>
      <c r="F10" s="94" t="s">
        <v>22</v>
      </c>
      <c r="G10" s="92" t="s">
        <v>23</v>
      </c>
      <c r="H10" s="88" t="s">
        <v>24</v>
      </c>
      <c r="I10" s="90" t="s">
        <v>25</v>
      </c>
      <c r="J10" s="13" t="s">
        <v>26</v>
      </c>
      <c r="K10" s="13"/>
      <c r="L10" s="13"/>
    </row>
    <row r="11" spans="1:12" s="14" customFormat="1" ht="24.95" customHeight="1">
      <c r="A11" s="95"/>
      <c r="B11" s="97"/>
      <c r="C11" s="99"/>
      <c r="D11" s="97"/>
      <c r="E11" s="101"/>
      <c r="F11" s="95"/>
      <c r="G11" s="93"/>
      <c r="H11" s="89"/>
      <c r="I11" s="91"/>
      <c r="J11" s="15" t="s">
        <v>27</v>
      </c>
      <c r="K11" s="15" t="s">
        <v>28</v>
      </c>
      <c r="L11" s="15" t="s">
        <v>29</v>
      </c>
    </row>
    <row r="12" spans="1:12" s="23" customFormat="1" ht="108">
      <c r="A12" s="16">
        <v>1</v>
      </c>
      <c r="B12" s="17"/>
      <c r="C12" s="18" t="s">
        <v>30</v>
      </c>
      <c r="D12" s="17"/>
      <c r="E12" s="24" t="s">
        <v>31</v>
      </c>
      <c r="F12" s="16" t="s">
        <v>32</v>
      </c>
      <c r="G12" s="25" t="s">
        <v>33</v>
      </c>
      <c r="H12" s="19">
        <v>1</v>
      </c>
      <c r="I12" s="20" t="s">
        <v>34</v>
      </c>
      <c r="J12" s="21">
        <v>6136000</v>
      </c>
      <c r="K12" s="22">
        <v>5775000</v>
      </c>
      <c r="L12" s="21">
        <v>5955500</v>
      </c>
    </row>
    <row r="13" spans="1:12" s="23" customFormat="1" ht="54">
      <c r="A13" s="16">
        <v>2</v>
      </c>
      <c r="B13" s="17"/>
      <c r="C13" s="18" t="s">
        <v>35</v>
      </c>
      <c r="D13" s="17"/>
      <c r="E13" s="24" t="s">
        <v>36</v>
      </c>
      <c r="F13" s="16" t="s">
        <v>33</v>
      </c>
      <c r="G13" s="25" t="s">
        <v>33</v>
      </c>
      <c r="H13" s="19">
        <v>1</v>
      </c>
      <c r="I13" s="20" t="s">
        <v>34</v>
      </c>
      <c r="J13" s="21">
        <v>875000</v>
      </c>
      <c r="K13" s="22">
        <v>875000</v>
      </c>
      <c r="L13" s="21">
        <v>875000</v>
      </c>
    </row>
    <row r="14" spans="1:12" s="33" customFormat="1" ht="9.75" customHeight="1">
      <c r="A14" s="26"/>
      <c r="B14" s="17"/>
      <c r="C14" s="27"/>
      <c r="D14" s="17"/>
      <c r="E14" s="28"/>
      <c r="F14" s="26"/>
      <c r="G14" s="29"/>
      <c r="H14" s="30"/>
      <c r="I14" s="31"/>
      <c r="J14" s="32"/>
      <c r="K14" s="32"/>
      <c r="L14" s="32"/>
    </row>
    <row r="15" spans="1:12" s="34" customFormat="1" ht="35.1" customHeight="1">
      <c r="A15" s="44">
        <v>2</v>
      </c>
      <c r="B15" s="45"/>
      <c r="C15" s="46" t="s">
        <v>37</v>
      </c>
      <c r="D15" s="45"/>
      <c r="E15" s="47"/>
      <c r="F15" s="48"/>
      <c r="G15" s="49"/>
      <c r="H15" s="50"/>
      <c r="I15" s="51"/>
      <c r="J15" s="52">
        <f>SUM(J12:J14)</f>
        <v>7011000</v>
      </c>
      <c r="K15" s="52">
        <f>SUM(K12:K14)</f>
        <v>6650000</v>
      </c>
      <c r="L15" s="84">
        <f>SUM(L12:L13)</f>
        <v>6830500</v>
      </c>
    </row>
    <row r="16" spans="1:12" ht="24.95" customHeight="1" thickBot="1"/>
    <row r="17" spans="1:14" s="62" customFormat="1" ht="24.95" customHeight="1">
      <c r="A17" s="63"/>
      <c r="B17" s="64"/>
      <c r="C17" s="65"/>
      <c r="D17" s="66"/>
      <c r="E17" s="66"/>
      <c r="F17" s="67"/>
      <c r="G17" s="68"/>
      <c r="H17" s="69"/>
      <c r="I17" s="69"/>
      <c r="J17" s="70"/>
      <c r="K17" s="85" t="s">
        <v>38</v>
      </c>
      <c r="L17" s="83">
        <f>L15+L7</f>
        <v>8807500</v>
      </c>
      <c r="M17" s="81"/>
      <c r="N17" s="61"/>
    </row>
    <row r="18" spans="1:14" s="62" customFormat="1" ht="25.5" customHeight="1" thickBot="1">
      <c r="A18" s="71"/>
      <c r="B18" s="72"/>
      <c r="C18" s="73"/>
      <c r="D18" s="74"/>
      <c r="E18" s="74"/>
      <c r="F18" s="75"/>
      <c r="G18" s="76"/>
      <c r="H18" s="77"/>
      <c r="I18" s="77"/>
      <c r="J18" s="78"/>
      <c r="K18" s="86" t="s">
        <v>39</v>
      </c>
      <c r="L18" s="87">
        <f>L17*20%</f>
        <v>1761500</v>
      </c>
      <c r="M18" s="82"/>
      <c r="N18" s="61"/>
    </row>
    <row r="19" spans="1:14" ht="24.95" customHeight="1">
      <c r="K19" s="79" t="s">
        <v>40</v>
      </c>
      <c r="L19" s="80"/>
    </row>
  </sheetData>
  <autoFilter ref="A2:L7"/>
  <mergeCells count="18">
    <mergeCell ref="F10:F11"/>
    <mergeCell ref="G10:G11"/>
    <mergeCell ref="A3:A4"/>
    <mergeCell ref="B3:B4"/>
    <mergeCell ref="C3:C4"/>
    <mergeCell ref="D3:D4"/>
    <mergeCell ref="E3:E4"/>
    <mergeCell ref="F3:F4"/>
    <mergeCell ref="A10:A11"/>
    <mergeCell ref="B10:B11"/>
    <mergeCell ref="C10:C11"/>
    <mergeCell ref="D10:D11"/>
    <mergeCell ref="E10:E11"/>
    <mergeCell ref="H10:H11"/>
    <mergeCell ref="I10:I11"/>
    <mergeCell ref="G3:G4"/>
    <mergeCell ref="H3:H4"/>
    <mergeCell ref="I3:I4"/>
  </mergeCells>
  <phoneticPr fontId="3" type="noConversion"/>
  <printOptions horizontalCentered="1"/>
  <pageMargins left="0.19685039370078741" right="0.19685039370078741" top="0.47244094488188981" bottom="0.31496062992125984" header="0.47244094488188981" footer="0.27559055118110237"/>
  <pageSetup paperSize="9" scale="9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사업대상어선명단</vt:lpstr>
      <vt:lpstr>매각내역</vt:lpstr>
      <vt:lpstr>매각내역!Print_Area</vt:lpstr>
      <vt:lpstr>매각내역!Print_Titles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TG</cp:lastModifiedBy>
  <cp:lastPrinted>2012-06-11T05:42:26Z</cp:lastPrinted>
  <dcterms:created xsi:type="dcterms:W3CDTF">2012-06-11T05:30:58Z</dcterms:created>
  <dcterms:modified xsi:type="dcterms:W3CDTF">2012-06-13T01:06:39Z</dcterms:modified>
</cp:coreProperties>
</file>