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235\1. 2019년~\주민등록\0. 통계\2024년\11월말\"/>
    </mc:Choice>
  </mc:AlternateContent>
  <bookViews>
    <workbookView xWindow="0" yWindow="0" windowWidth="28800" windowHeight="11220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B6" i="1" l="1"/>
  <c r="D6" i="1"/>
  <c r="C6" i="1"/>
  <c r="E6" i="1"/>
  <c r="G6" i="1" l="1"/>
  <c r="H6" i="1"/>
  <c r="I6" i="1" l="1"/>
  <c r="B8" i="1"/>
  <c r="I8" i="1" s="1"/>
  <c r="B9" i="1"/>
  <c r="I9" i="1" s="1"/>
  <c r="B10" i="1"/>
  <c r="I10" i="1" s="1"/>
  <c r="B11" i="1"/>
  <c r="I11" i="1" s="1"/>
  <c r="B12" i="1"/>
  <c r="I12" i="1" s="1"/>
  <c r="B13" i="1"/>
  <c r="I13" i="1" s="1"/>
  <c r="B14" i="1"/>
  <c r="I14" i="1" s="1"/>
  <c r="B15" i="1"/>
  <c r="I15" i="1" s="1"/>
  <c r="B16" i="1"/>
  <c r="I16" i="1" s="1"/>
  <c r="B17" i="1"/>
  <c r="I17" i="1" s="1"/>
  <c r="B18" i="1"/>
  <c r="I18" i="1" s="1"/>
  <c r="B19" i="1"/>
  <c r="I19" i="1" s="1"/>
  <c r="B20" i="1"/>
  <c r="I20" i="1" s="1"/>
  <c r="B21" i="1"/>
  <c r="I21" i="1" s="1"/>
  <c r="B22" i="1"/>
  <c r="I22" i="1" s="1"/>
  <c r="B23" i="1"/>
  <c r="I23" i="1" s="1"/>
  <c r="B24" i="1"/>
  <c r="I24" i="1" s="1"/>
  <c r="B25" i="1"/>
  <c r="I25" i="1" s="1"/>
  <c r="B26" i="1"/>
  <c r="I26" i="1" s="1"/>
  <c r="B7" i="1"/>
  <c r="I7" i="1" s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6" i="1" l="1"/>
</calcChain>
</file>

<file path=xl/sharedStrings.xml><?xml version="1.0" encoding="utf-8"?>
<sst xmlns="http://schemas.openxmlformats.org/spreadsheetml/2006/main" count="35" uniqueCount="32">
  <si>
    <t>&lt;남동구&gt;</t>
    <phoneticPr fontId="2" type="noConversion"/>
  </si>
  <si>
    <t>주민등록 인구수</t>
  </si>
  <si>
    <t>세대수</t>
  </si>
  <si>
    <t>계</t>
  </si>
  <si>
    <t>남</t>
  </si>
  <si>
    <t>여</t>
  </si>
  <si>
    <t>동 별</t>
    <phoneticPr fontId="2" type="noConversion"/>
  </si>
  <si>
    <t>합  계</t>
    <phoneticPr fontId="2" type="noConversion"/>
  </si>
  <si>
    <t xml:space="preserve">  장수서창동      </t>
    <phoneticPr fontId="2" type="noConversion"/>
  </si>
  <si>
    <t xml:space="preserve">  남촌도림동      </t>
    <phoneticPr fontId="2" type="noConversion"/>
  </si>
  <si>
    <t xml:space="preserve">  논현고잔동</t>
    <phoneticPr fontId="2" type="noConversion"/>
  </si>
  <si>
    <t>전월대비
인구증감</t>
    <phoneticPr fontId="2" type="noConversion"/>
  </si>
  <si>
    <t xml:space="preserve">    구월1동</t>
    <phoneticPr fontId="2" type="noConversion"/>
  </si>
  <si>
    <t xml:space="preserve">    구월2동         </t>
    <phoneticPr fontId="2" type="noConversion"/>
  </si>
  <si>
    <t xml:space="preserve">    구월3동         </t>
    <phoneticPr fontId="2" type="noConversion"/>
  </si>
  <si>
    <t xml:space="preserve">    구월4동         </t>
    <phoneticPr fontId="2" type="noConversion"/>
  </si>
  <si>
    <t xml:space="preserve">    간석1동         </t>
    <phoneticPr fontId="2" type="noConversion"/>
  </si>
  <si>
    <t xml:space="preserve">    간석2동         </t>
    <phoneticPr fontId="2" type="noConversion"/>
  </si>
  <si>
    <t xml:space="preserve">    간석3동         </t>
    <phoneticPr fontId="2" type="noConversion"/>
  </si>
  <si>
    <t xml:space="preserve">    간석4동         </t>
    <phoneticPr fontId="2" type="noConversion"/>
  </si>
  <si>
    <t xml:space="preserve">    만수1동         </t>
    <phoneticPr fontId="2" type="noConversion"/>
  </si>
  <si>
    <t xml:space="preserve">    만수2동         </t>
    <phoneticPr fontId="2" type="noConversion"/>
  </si>
  <si>
    <t xml:space="preserve">    만수3동         </t>
    <phoneticPr fontId="2" type="noConversion"/>
  </si>
  <si>
    <t xml:space="preserve">    만수4동         </t>
    <phoneticPr fontId="2" type="noConversion"/>
  </si>
  <si>
    <t xml:space="preserve">    만수5동         </t>
    <phoneticPr fontId="2" type="noConversion"/>
  </si>
  <si>
    <t xml:space="preserve">    만수6동         </t>
    <phoneticPr fontId="2" type="noConversion"/>
  </si>
  <si>
    <t xml:space="preserve">    논현1동</t>
    <phoneticPr fontId="2" type="noConversion"/>
  </si>
  <si>
    <t xml:space="preserve">    논현2동</t>
    <phoneticPr fontId="2" type="noConversion"/>
  </si>
  <si>
    <t xml:space="preserve">    서창2동</t>
    <phoneticPr fontId="2" type="noConversion"/>
  </si>
  <si>
    <t>18세이상 인구수</t>
    <phoneticPr fontId="2" type="noConversion"/>
  </si>
  <si>
    <t>2024년 11월말 주민등록 인구현황(총괄)</t>
    <phoneticPr fontId="2" type="noConversion"/>
  </si>
  <si>
    <t>′24.11.30. 현재  (단위:명)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</si>
</sst>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-* #,##0_-;\-* #,##0_-;_-* &quot;-&quot;_-;_-@_-"/>
    <numFmt numFmtId="176" formatCode="#,##0\ "/>
    <numFmt numFmtId="177" formatCode="#,##0.00\ "/>
    <numFmt numFmtId="178" formatCode="#,##0_);\(#,##0\)"/>
  </numFmts>
  <fonts count="16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b/>
      <sz val="12"/>
      <name val="돋움"/>
      <family val="3"/>
      <charset val="129"/>
    </font>
    <font>
      <sz val="12"/>
      <name val="돋움"/>
      <family val="3"/>
      <charset val="129"/>
    </font>
    <font>
      <sz val="10"/>
      <name val="굴림체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0"/>
      <color theme="1"/>
      <name val="굴림체"/>
      <family val="3"/>
      <charset val="129"/>
    </font>
    <font>
      <sz val="10"/>
      <color rgb="FF000000"/>
      <name val="굴림체"/>
      <family val="3"/>
      <charset val="129"/>
    </font>
    <font>
      <b/>
      <sz val="1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24"/>
      <name val="맑은 고딕"/>
      <family val="3"/>
      <charset val="129"/>
      <scheme val="minor"/>
    </font>
    <font>
      <sz val="24"/>
      <name val="맑은 고딕"/>
      <family val="3"/>
      <charset val="129"/>
      <scheme val="minor"/>
    </font>
    <font>
      <sz val="10"/>
      <color rgb="FF000000"/>
      <name val="굴림"/>
      <family val="3"/>
      <charset val="129"/>
    </font>
    <font>
      <sz val="10"/>
      <color rgb="FF000000"/>
      <name val="굴림"/>
      <charset val="129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FF"/>
      </patternFill>
    </fill>
    <fill>
      <patternFill patternType="solid">
        <fgColor theme="4" tint="0.59999389629810485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0" fontId="6" fillId="0" borderId="0">
      <alignment vertical="center"/>
    </xf>
  </cellStyleXfs>
  <cellXfs count="5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0" fillId="0" borderId="0" xfId="0" applyBorder="1"/>
    <xf numFmtId="0" fontId="5" fillId="0" borderId="0" xfId="0" applyFont="1" applyBorder="1"/>
    <xf numFmtId="176" fontId="5" fillId="0" borderId="0" xfId="0" applyNumberFormat="1" applyFont="1" applyBorder="1"/>
    <xf numFmtId="177" fontId="5" fillId="0" borderId="0" xfId="0" applyNumberFormat="1" applyFont="1" applyBorder="1"/>
    <xf numFmtId="176" fontId="0" fillId="0" borderId="0" xfId="0" applyNumberFormat="1" applyBorder="1"/>
    <xf numFmtId="0" fontId="0" fillId="0" borderId="0" xfId="0" applyAlignment="1"/>
    <xf numFmtId="0" fontId="3" fillId="0" borderId="0" xfId="0" applyFont="1" applyAlignment="1">
      <alignment vertical="center"/>
    </xf>
    <xf numFmtId="177" fontId="5" fillId="0" borderId="0" xfId="0" applyNumberFormat="1" applyFont="1" applyBorder="1" applyAlignment="1">
      <alignment horizontal="center"/>
    </xf>
    <xf numFmtId="0" fontId="5" fillId="0" borderId="0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3" fontId="7" fillId="2" borderId="1" xfId="1" applyNumberFormat="1" applyFont="1" applyFill="1" applyBorder="1" applyAlignment="1">
      <alignment horizontal="center" vertical="center" shrinkToFit="1"/>
    </xf>
    <xf numFmtId="3" fontId="7" fillId="2" borderId="2" xfId="1" applyNumberFormat="1" applyFont="1" applyFill="1" applyBorder="1" applyAlignment="1">
      <alignment horizontal="center" vertical="center" shrinkToFit="1"/>
    </xf>
    <xf numFmtId="176" fontId="0" fillId="0" borderId="0" xfId="0" applyNumberFormat="1"/>
    <xf numFmtId="176" fontId="7" fillId="3" borderId="3" xfId="0" applyNumberFormat="1" applyFont="1" applyFill="1" applyBorder="1" applyAlignment="1">
      <alignment vertical="center"/>
    </xf>
    <xf numFmtId="3" fontId="9" fillId="4" borderId="13" xfId="0" applyNumberFormat="1" applyFont="1" applyFill="1" applyBorder="1" applyAlignment="1">
      <alignment horizontal="right" vertical="center"/>
    </xf>
    <xf numFmtId="3" fontId="9" fillId="4" borderId="14" xfId="0" applyNumberFormat="1" applyFont="1" applyFill="1" applyBorder="1" applyAlignment="1">
      <alignment horizontal="right" vertical="center"/>
    </xf>
    <xf numFmtId="176" fontId="7" fillId="3" borderId="4" xfId="0" applyNumberFormat="1" applyFont="1" applyFill="1" applyBorder="1" applyAlignment="1">
      <alignment vertical="center"/>
    </xf>
    <xf numFmtId="0" fontId="10" fillId="5" borderId="5" xfId="0" applyFont="1" applyFill="1" applyBorder="1" applyAlignment="1">
      <alignment horizontal="center" vertical="center"/>
    </xf>
    <xf numFmtId="3" fontId="7" fillId="3" borderId="5" xfId="0" applyNumberFormat="1" applyFont="1" applyFill="1" applyBorder="1" applyAlignment="1">
      <alignment horizontal="right" vertical="center"/>
    </xf>
    <xf numFmtId="178" fontId="7" fillId="3" borderId="5" xfId="0" applyNumberFormat="1" applyFont="1" applyFill="1" applyBorder="1" applyAlignment="1">
      <alignment horizontal="right" vertical="center"/>
    </xf>
    <xf numFmtId="0" fontId="7" fillId="3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178" fontId="7" fillId="3" borderId="6" xfId="0" applyNumberFormat="1" applyFont="1" applyFill="1" applyBorder="1" applyAlignment="1">
      <alignment horizontal="right" vertical="center"/>
    </xf>
    <xf numFmtId="0" fontId="10" fillId="5" borderId="7" xfId="0" applyFont="1" applyFill="1" applyBorder="1" applyAlignment="1">
      <alignment horizontal="center" vertical="center"/>
    </xf>
    <xf numFmtId="176" fontId="7" fillId="3" borderId="7" xfId="0" applyNumberFormat="1" applyFont="1" applyFill="1" applyBorder="1" applyAlignment="1">
      <alignment vertical="center"/>
    </xf>
    <xf numFmtId="3" fontId="9" fillId="4" borderId="15" xfId="0" applyNumberFormat="1" applyFont="1" applyFill="1" applyBorder="1" applyAlignment="1">
      <alignment horizontal="right" vertical="center"/>
    </xf>
    <xf numFmtId="3" fontId="9" fillId="4" borderId="16" xfId="0" applyNumberFormat="1" applyFont="1" applyFill="1" applyBorder="1" applyAlignment="1">
      <alignment horizontal="right" vertical="center"/>
    </xf>
    <xf numFmtId="178" fontId="7" fillId="3" borderId="8" xfId="0" applyNumberFormat="1" applyFont="1" applyFill="1" applyBorder="1" applyAlignment="1">
      <alignment horizontal="right" vertical="center"/>
    </xf>
    <xf numFmtId="3" fontId="7" fillId="3" borderId="3" xfId="0" applyNumberFormat="1" applyFont="1" applyFill="1" applyBorder="1" applyAlignment="1">
      <alignment horizontal="right" vertical="center"/>
    </xf>
    <xf numFmtId="3" fontId="0" fillId="0" borderId="0" xfId="0" applyNumberFormat="1"/>
    <xf numFmtId="0" fontId="10" fillId="5" borderId="3" xfId="0" applyFont="1" applyFill="1" applyBorder="1" applyAlignment="1">
      <alignment horizontal="center" vertical="center"/>
    </xf>
    <xf numFmtId="3" fontId="15" fillId="4" borderId="13" xfId="0" applyNumberFormat="1" applyFont="1" applyFill="1" applyBorder="1" applyAlignment="1">
      <alignment horizontal="right" vertical="center"/>
    </xf>
    <xf numFmtId="3" fontId="14" fillId="4" borderId="13" xfId="0" applyNumberFormat="1" applyFont="1" applyFill="1" applyBorder="1" applyAlignment="1">
      <alignment horizontal="right" vertical="center"/>
    </xf>
    <xf numFmtId="0" fontId="12" fillId="0" borderId="0" xfId="0" applyFont="1" applyAlignment="1">
      <alignment horizontal="center"/>
    </xf>
    <xf numFmtId="0" fontId="13" fillId="0" borderId="0" xfId="0" applyFont="1" applyAlignment="1"/>
    <xf numFmtId="0" fontId="3" fillId="0" borderId="0" xfId="0" applyFont="1" applyBorder="1" applyAlignment="1">
      <alignment horizontal="right" vertical="center"/>
    </xf>
    <xf numFmtId="0" fontId="0" fillId="0" borderId="0" xfId="0" applyBorder="1" applyAlignment="1">
      <alignment horizontal="right" vertical="center"/>
    </xf>
    <xf numFmtId="0" fontId="0" fillId="0" borderId="0" xfId="0" applyBorder="1" applyAlignment="1"/>
    <xf numFmtId="0" fontId="10" fillId="5" borderId="9" xfId="0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 wrapText="1"/>
    </xf>
    <xf numFmtId="0" fontId="10" fillId="5" borderId="9" xfId="0" applyFont="1" applyFill="1" applyBorder="1" applyAlignment="1">
      <alignment horizontal="center" vertical="center"/>
    </xf>
    <xf numFmtId="0" fontId="10" fillId="5" borderId="1" xfId="0" applyFont="1" applyFill="1" applyBorder="1" applyAlignment="1">
      <alignment horizontal="center" vertical="center"/>
    </xf>
    <xf numFmtId="0" fontId="10" fillId="5" borderId="10" xfId="0" applyFont="1" applyFill="1" applyBorder="1" applyAlignment="1">
      <alignment horizontal="center" vertical="center"/>
    </xf>
    <xf numFmtId="0" fontId="10" fillId="5" borderId="11" xfId="0" applyFont="1" applyFill="1" applyBorder="1" applyAlignment="1">
      <alignment horizontal="center" vertical="center"/>
    </xf>
    <xf numFmtId="0" fontId="10" fillId="5" borderId="3" xfId="0" applyFont="1" applyFill="1" applyBorder="1" applyAlignment="1">
      <alignment horizontal="center" vertical="center"/>
    </xf>
    <xf numFmtId="0" fontId="10" fillId="5" borderId="12" xfId="0" applyFont="1" applyFill="1" applyBorder="1" applyAlignment="1">
      <alignment horizontal="center" vertical="center"/>
    </xf>
    <xf numFmtId="3" fontId="15" fillId="4" borderId="14" xfId="0" applyNumberFormat="1" applyFont="1" applyFill="1" applyBorder="1" applyAlignment="1">
      <alignment horizontal="right" vertical="center"/>
    </xf>
    <xf numFmtId="3" fontId="14" fillId="4" borderId="14" xfId="0" applyNumberFormat="1" applyFont="1" applyFill="1" applyBorder="1" applyAlignment="1">
      <alignment horizontal="right" vertical="center"/>
    </xf>
  </cellXfs>
  <cellStyles count="3">
    <cellStyle name="쉼표 [0]" xfId="1" builtinId="6"/>
    <cellStyle name="표준" xfId="0" builtinId="0"/>
    <cellStyle name="표준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5"/>
  <sheetViews>
    <sheetView tabSelected="1" zoomScaleNormal="100" workbookViewId="0">
      <selection activeCell="R18" sqref="R18"/>
    </sheetView>
  </sheetViews>
  <sheetFormatPr defaultRowHeight="13.5"/>
  <cols>
    <col min="1" max="1" width="10.5546875" style="10" customWidth="1"/>
    <col min="2" max="2" width="8.88671875" customWidth="1"/>
    <col min="3" max="3" width="9.5546875" bestFit="1" customWidth="1"/>
    <col min="4" max="5" width="8.88671875" customWidth="1"/>
    <col min="6" max="6" width="9.5546875" bestFit="1" customWidth="1"/>
    <col min="7" max="7" width="10.109375" bestFit="1" customWidth="1"/>
    <col min="8" max="8" width="9.21875" customWidth="1"/>
    <col min="9" max="9" width="11" style="1" customWidth="1"/>
    <col min="10" max="11" width="8.88671875" customWidth="1"/>
    <col min="12" max="12" width="9.6640625" hidden="1" customWidth="1"/>
    <col min="13" max="13" width="9.77734375" hidden="1" customWidth="1"/>
    <col min="14" max="14" width="9" hidden="1" customWidth="1"/>
    <col min="15" max="15" width="7.6640625" customWidth="1"/>
    <col min="16" max="18" width="8.88671875" customWidth="1"/>
  </cols>
  <sheetData>
    <row r="1" spans="1:17" ht="45" customHeight="1">
      <c r="A1" s="39" t="s">
        <v>30</v>
      </c>
      <c r="B1" s="39"/>
      <c r="C1" s="39"/>
      <c r="D1" s="39"/>
      <c r="E1" s="39"/>
      <c r="F1" s="39"/>
      <c r="G1" s="39"/>
      <c r="H1" s="39"/>
      <c r="I1" s="40"/>
    </row>
    <row r="2" spans="1:17" ht="17.25" customHeight="1">
      <c r="B2" s="1"/>
      <c r="C2" s="2"/>
    </row>
    <row r="3" spans="1:17" ht="25.5" customHeight="1" thickBot="1">
      <c r="A3" s="11" t="s">
        <v>0</v>
      </c>
      <c r="B3" s="3"/>
      <c r="C3" s="3"/>
      <c r="D3" s="4"/>
      <c r="E3" s="4"/>
      <c r="F3" s="41" t="s">
        <v>31</v>
      </c>
      <c r="G3" s="42"/>
      <c r="H3" s="42"/>
      <c r="I3" s="43"/>
    </row>
    <row r="4" spans="1:17" ht="31.5" customHeight="1">
      <c r="A4" s="46" t="s">
        <v>6</v>
      </c>
      <c r="B4" s="48" t="s">
        <v>1</v>
      </c>
      <c r="C4" s="49"/>
      <c r="D4" s="49"/>
      <c r="E4" s="49" t="s">
        <v>2</v>
      </c>
      <c r="F4" s="49" t="s">
        <v>29</v>
      </c>
      <c r="G4" s="49"/>
      <c r="H4" s="51"/>
      <c r="I4" s="44" t="s">
        <v>11</v>
      </c>
    </row>
    <row r="5" spans="1:17" ht="31.5" customHeight="1">
      <c r="A5" s="47"/>
      <c r="B5" s="22" t="s">
        <v>3</v>
      </c>
      <c r="C5" s="36" t="s">
        <v>4</v>
      </c>
      <c r="D5" s="36" t="s">
        <v>5</v>
      </c>
      <c r="E5" s="50"/>
      <c r="F5" s="36" t="s">
        <v>3</v>
      </c>
      <c r="G5" s="36" t="s">
        <v>4</v>
      </c>
      <c r="H5" s="29" t="s">
        <v>5</v>
      </c>
      <c r="I5" s="45"/>
    </row>
    <row r="6" spans="1:17" ht="31.5" customHeight="1">
      <c r="A6" s="25" t="s">
        <v>7</v>
      </c>
      <c r="B6" s="23">
        <f>SUM(C6:D6)</f>
        <v>486663</v>
      </c>
      <c r="C6" s="34">
        <f>SUM(C7:C26)</f>
        <v>241482</v>
      </c>
      <c r="D6" s="34">
        <f>SUM(D7:D26)</f>
        <v>245181</v>
      </c>
      <c r="E6" s="23">
        <f>SUM(E7:E26)</f>
        <v>224700</v>
      </c>
      <c r="F6" s="18">
        <f>SUM(G6:H6)</f>
        <v>423363</v>
      </c>
      <c r="G6" s="18">
        <f>SUM(G7:G26)</f>
        <v>209001</v>
      </c>
      <c r="H6" s="30">
        <f>SUM(H7:H26)</f>
        <v>214362</v>
      </c>
      <c r="I6" s="15">
        <f>B6-M6</f>
        <v>-462</v>
      </c>
      <c r="M6" s="23">
        <v>487125</v>
      </c>
    </row>
    <row r="7" spans="1:17" ht="31.5" customHeight="1">
      <c r="A7" s="26" t="s">
        <v>12</v>
      </c>
      <c r="B7" s="24">
        <f>(C7+D7)</f>
        <v>30905</v>
      </c>
      <c r="C7" s="37">
        <v>15035</v>
      </c>
      <c r="D7" s="37">
        <v>15870</v>
      </c>
      <c r="E7" s="38">
        <v>13939</v>
      </c>
      <c r="F7" s="18">
        <f>SUM(G7:H7)</f>
        <v>26248</v>
      </c>
      <c r="G7" s="19">
        <v>12672</v>
      </c>
      <c r="H7" s="31">
        <v>13576</v>
      </c>
      <c r="I7" s="15">
        <f t="shared" ref="I7:I26" si="0">B7-M7</f>
        <v>-26</v>
      </c>
      <c r="M7" s="24">
        <v>30931</v>
      </c>
      <c r="Q7" s="35"/>
    </row>
    <row r="8" spans="1:17" ht="31.5" customHeight="1">
      <c r="A8" s="26" t="s">
        <v>13</v>
      </c>
      <c r="B8" s="24">
        <f t="shared" ref="B8:B26" si="1">(C8+D8)</f>
        <v>36898</v>
      </c>
      <c r="C8" s="37">
        <v>18059</v>
      </c>
      <c r="D8" s="37">
        <v>18839</v>
      </c>
      <c r="E8" s="38">
        <v>13877</v>
      </c>
      <c r="F8" s="18">
        <f t="shared" ref="F8:F26" si="2">SUM(G8:H8)</f>
        <v>30421</v>
      </c>
      <c r="G8" s="19">
        <v>14725</v>
      </c>
      <c r="H8" s="31">
        <v>15696</v>
      </c>
      <c r="I8" s="15">
        <f t="shared" si="0"/>
        <v>47</v>
      </c>
      <c r="M8" s="24">
        <v>36851</v>
      </c>
    </row>
    <row r="9" spans="1:17" ht="31.5" customHeight="1">
      <c r="A9" s="26" t="s">
        <v>14</v>
      </c>
      <c r="B9" s="33">
        <f t="shared" si="1"/>
        <v>28189</v>
      </c>
      <c r="C9" s="37">
        <v>14307</v>
      </c>
      <c r="D9" s="37">
        <v>13882</v>
      </c>
      <c r="E9" s="38">
        <v>17268</v>
      </c>
      <c r="F9" s="18">
        <f t="shared" si="2"/>
        <v>25968</v>
      </c>
      <c r="G9" s="19">
        <v>13144</v>
      </c>
      <c r="H9" s="31">
        <v>12824</v>
      </c>
      <c r="I9" s="15">
        <f t="shared" si="0"/>
        <v>-30</v>
      </c>
      <c r="M9" s="33">
        <v>28219</v>
      </c>
    </row>
    <row r="10" spans="1:17" ht="31.5" customHeight="1">
      <c r="A10" s="26" t="s">
        <v>15</v>
      </c>
      <c r="B10" s="24">
        <f t="shared" si="1"/>
        <v>13122</v>
      </c>
      <c r="C10" s="37">
        <v>6672</v>
      </c>
      <c r="D10" s="37">
        <v>6450</v>
      </c>
      <c r="E10" s="38">
        <v>7472</v>
      </c>
      <c r="F10" s="18">
        <f t="shared" si="2"/>
        <v>12230</v>
      </c>
      <c r="G10" s="19">
        <v>6189</v>
      </c>
      <c r="H10" s="31">
        <v>6041</v>
      </c>
      <c r="I10" s="15">
        <f t="shared" si="0"/>
        <v>-66</v>
      </c>
      <c r="M10" s="24">
        <v>13188</v>
      </c>
    </row>
    <row r="11" spans="1:17" ht="31.5" customHeight="1">
      <c r="A11" s="26" t="s">
        <v>16</v>
      </c>
      <c r="B11" s="24">
        <f t="shared" si="1"/>
        <v>17719</v>
      </c>
      <c r="C11" s="37">
        <v>8718</v>
      </c>
      <c r="D11" s="37">
        <v>9001</v>
      </c>
      <c r="E11" s="38">
        <v>9007</v>
      </c>
      <c r="F11" s="18">
        <f t="shared" si="2"/>
        <v>16146</v>
      </c>
      <c r="G11" s="19">
        <v>7899</v>
      </c>
      <c r="H11" s="31">
        <v>8247</v>
      </c>
      <c r="I11" s="15">
        <f t="shared" si="0"/>
        <v>19</v>
      </c>
      <c r="M11" s="24">
        <v>17700</v>
      </c>
    </row>
    <row r="12" spans="1:17" ht="31.5" customHeight="1">
      <c r="A12" s="26" t="s">
        <v>17</v>
      </c>
      <c r="B12" s="24">
        <f t="shared" si="1"/>
        <v>20278</v>
      </c>
      <c r="C12" s="37">
        <v>10136</v>
      </c>
      <c r="D12" s="37">
        <v>10142</v>
      </c>
      <c r="E12" s="38">
        <v>8943</v>
      </c>
      <c r="F12" s="18">
        <f t="shared" si="2"/>
        <v>17656</v>
      </c>
      <c r="G12" s="19">
        <v>8750</v>
      </c>
      <c r="H12" s="31">
        <v>8906</v>
      </c>
      <c r="I12" s="15">
        <f t="shared" si="0"/>
        <v>-120</v>
      </c>
      <c r="M12" s="24">
        <v>20398</v>
      </c>
    </row>
    <row r="13" spans="1:17" ht="31.5" customHeight="1">
      <c r="A13" s="26" t="s">
        <v>18</v>
      </c>
      <c r="B13" s="24">
        <f t="shared" si="1"/>
        <v>25242</v>
      </c>
      <c r="C13" s="37">
        <v>12652</v>
      </c>
      <c r="D13" s="37">
        <v>12590</v>
      </c>
      <c r="E13" s="38">
        <v>12536</v>
      </c>
      <c r="F13" s="18">
        <f t="shared" si="2"/>
        <v>22828</v>
      </c>
      <c r="G13" s="19">
        <v>11399</v>
      </c>
      <c r="H13" s="31">
        <v>11429</v>
      </c>
      <c r="I13" s="15">
        <f t="shared" si="0"/>
        <v>11</v>
      </c>
      <c r="M13" s="24">
        <v>25231</v>
      </c>
    </row>
    <row r="14" spans="1:17" ht="31.5" customHeight="1">
      <c r="A14" s="26" t="s">
        <v>19</v>
      </c>
      <c r="B14" s="24">
        <f t="shared" si="1"/>
        <v>27780</v>
      </c>
      <c r="C14" s="37">
        <v>13819</v>
      </c>
      <c r="D14" s="37">
        <v>13961</v>
      </c>
      <c r="E14" s="38">
        <v>13441</v>
      </c>
      <c r="F14" s="18">
        <f t="shared" si="2"/>
        <v>24896</v>
      </c>
      <c r="G14" s="19">
        <v>12344</v>
      </c>
      <c r="H14" s="31">
        <v>12552</v>
      </c>
      <c r="I14" s="15">
        <f t="shared" si="0"/>
        <v>15</v>
      </c>
      <c r="M14" s="24">
        <v>27765</v>
      </c>
    </row>
    <row r="15" spans="1:17" ht="31.5" customHeight="1">
      <c r="A15" s="26" t="s">
        <v>20</v>
      </c>
      <c r="B15" s="24">
        <f t="shared" si="1"/>
        <v>15493</v>
      </c>
      <c r="C15" s="37">
        <v>7542</v>
      </c>
      <c r="D15" s="37">
        <v>7951</v>
      </c>
      <c r="E15" s="38">
        <v>8722</v>
      </c>
      <c r="F15" s="18">
        <f t="shared" si="2"/>
        <v>14374</v>
      </c>
      <c r="G15" s="19">
        <v>6986</v>
      </c>
      <c r="H15" s="31">
        <v>7388</v>
      </c>
      <c r="I15" s="15">
        <f t="shared" si="0"/>
        <v>-44</v>
      </c>
      <c r="M15" s="24">
        <v>15537</v>
      </c>
    </row>
    <row r="16" spans="1:17" ht="31.5" customHeight="1">
      <c r="A16" s="26" t="s">
        <v>21</v>
      </c>
      <c r="B16" s="24">
        <f t="shared" si="1"/>
        <v>22449</v>
      </c>
      <c r="C16" s="37">
        <v>10977</v>
      </c>
      <c r="D16" s="37">
        <v>11472</v>
      </c>
      <c r="E16" s="38">
        <v>9518</v>
      </c>
      <c r="F16" s="18">
        <f t="shared" si="2"/>
        <v>19579</v>
      </c>
      <c r="G16" s="19">
        <v>9534</v>
      </c>
      <c r="H16" s="31">
        <v>10045</v>
      </c>
      <c r="I16" s="15">
        <f t="shared" si="0"/>
        <v>-18</v>
      </c>
      <c r="M16" s="24">
        <v>22467</v>
      </c>
    </row>
    <row r="17" spans="1:13" ht="31.5" customHeight="1">
      <c r="A17" s="26" t="s">
        <v>22</v>
      </c>
      <c r="B17" s="24">
        <f t="shared" si="1"/>
        <v>16113</v>
      </c>
      <c r="C17" s="37">
        <v>8098</v>
      </c>
      <c r="D17" s="37">
        <v>8015</v>
      </c>
      <c r="E17" s="38">
        <v>7057</v>
      </c>
      <c r="F17" s="18">
        <f t="shared" si="2"/>
        <v>14101</v>
      </c>
      <c r="G17" s="19">
        <v>7070</v>
      </c>
      <c r="H17" s="31">
        <v>7031</v>
      </c>
      <c r="I17" s="15">
        <f t="shared" si="0"/>
        <v>-39</v>
      </c>
      <c r="M17" s="24">
        <v>16152</v>
      </c>
    </row>
    <row r="18" spans="1:13" ht="31.5" customHeight="1">
      <c r="A18" s="26" t="s">
        <v>23</v>
      </c>
      <c r="B18" s="24">
        <f t="shared" si="1"/>
        <v>18733</v>
      </c>
      <c r="C18" s="37">
        <v>9055</v>
      </c>
      <c r="D18" s="37">
        <v>9678</v>
      </c>
      <c r="E18" s="38">
        <v>8777</v>
      </c>
      <c r="F18" s="18">
        <f t="shared" si="2"/>
        <v>16731</v>
      </c>
      <c r="G18" s="19">
        <v>8039</v>
      </c>
      <c r="H18" s="31">
        <v>8692</v>
      </c>
      <c r="I18" s="15">
        <f t="shared" si="0"/>
        <v>-35</v>
      </c>
      <c r="M18" s="24">
        <v>18768</v>
      </c>
    </row>
    <row r="19" spans="1:13" ht="31.5" customHeight="1">
      <c r="A19" s="26" t="s">
        <v>24</v>
      </c>
      <c r="B19" s="24">
        <f t="shared" si="1"/>
        <v>14258</v>
      </c>
      <c r="C19" s="37">
        <v>7106</v>
      </c>
      <c r="D19" s="37">
        <v>7152</v>
      </c>
      <c r="E19" s="38">
        <v>7510</v>
      </c>
      <c r="F19" s="18">
        <f t="shared" si="2"/>
        <v>13246</v>
      </c>
      <c r="G19" s="19">
        <v>6577</v>
      </c>
      <c r="H19" s="31">
        <v>6669</v>
      </c>
      <c r="I19" s="15">
        <f t="shared" si="0"/>
        <v>-53</v>
      </c>
      <c r="M19" s="24">
        <v>14311</v>
      </c>
    </row>
    <row r="20" spans="1:13" ht="31.5" customHeight="1">
      <c r="A20" s="26" t="s">
        <v>25</v>
      </c>
      <c r="B20" s="24">
        <f t="shared" si="1"/>
        <v>22175</v>
      </c>
      <c r="C20" s="37">
        <v>10712</v>
      </c>
      <c r="D20" s="37">
        <v>11463</v>
      </c>
      <c r="E20" s="38">
        <v>10040</v>
      </c>
      <c r="F20" s="18">
        <f t="shared" si="2"/>
        <v>19950</v>
      </c>
      <c r="G20" s="19">
        <v>9601</v>
      </c>
      <c r="H20" s="31">
        <v>10349</v>
      </c>
      <c r="I20" s="15">
        <f t="shared" si="0"/>
        <v>-46</v>
      </c>
      <c r="M20" s="24">
        <v>22221</v>
      </c>
    </row>
    <row r="21" spans="1:13" ht="31.5" customHeight="1">
      <c r="A21" s="26" t="s">
        <v>8</v>
      </c>
      <c r="B21" s="24">
        <f t="shared" si="1"/>
        <v>18556</v>
      </c>
      <c r="C21" s="37">
        <v>9261</v>
      </c>
      <c r="D21" s="37">
        <v>9295</v>
      </c>
      <c r="E21" s="38">
        <v>7762</v>
      </c>
      <c r="F21" s="18">
        <f t="shared" si="2"/>
        <v>15980</v>
      </c>
      <c r="G21" s="19">
        <v>7938</v>
      </c>
      <c r="H21" s="31">
        <v>8042</v>
      </c>
      <c r="I21" s="15">
        <f t="shared" si="0"/>
        <v>-1</v>
      </c>
      <c r="M21" s="24">
        <v>18557</v>
      </c>
    </row>
    <row r="22" spans="1:13" ht="31.5" customHeight="1">
      <c r="A22" s="26" t="s">
        <v>28</v>
      </c>
      <c r="B22" s="24">
        <f t="shared" si="1"/>
        <v>37663</v>
      </c>
      <c r="C22" s="37">
        <v>18637</v>
      </c>
      <c r="D22" s="37">
        <v>19026</v>
      </c>
      <c r="E22" s="38">
        <v>15493</v>
      </c>
      <c r="F22" s="18">
        <f t="shared" si="2"/>
        <v>29744</v>
      </c>
      <c r="G22" s="19">
        <v>14493</v>
      </c>
      <c r="H22" s="31">
        <v>15251</v>
      </c>
      <c r="I22" s="15">
        <f t="shared" si="0"/>
        <v>10</v>
      </c>
      <c r="M22" s="24">
        <v>37653</v>
      </c>
    </row>
    <row r="23" spans="1:13" ht="31.5" customHeight="1">
      <c r="A23" s="26" t="s">
        <v>9</v>
      </c>
      <c r="B23" s="24">
        <f t="shared" si="1"/>
        <v>19354</v>
      </c>
      <c r="C23" s="37">
        <v>9904</v>
      </c>
      <c r="D23" s="37">
        <v>9450</v>
      </c>
      <c r="E23" s="38">
        <v>9014</v>
      </c>
      <c r="F23" s="18">
        <f t="shared" si="2"/>
        <v>17384</v>
      </c>
      <c r="G23" s="19">
        <v>8885</v>
      </c>
      <c r="H23" s="31">
        <v>8499</v>
      </c>
      <c r="I23" s="15">
        <f t="shared" si="0"/>
        <v>-53</v>
      </c>
      <c r="M23" s="24">
        <v>19407</v>
      </c>
    </row>
    <row r="24" spans="1:13" ht="31.5" customHeight="1">
      <c r="A24" s="26" t="s">
        <v>26</v>
      </c>
      <c r="B24" s="24">
        <f t="shared" si="1"/>
        <v>31306</v>
      </c>
      <c r="C24" s="37">
        <v>15709</v>
      </c>
      <c r="D24" s="37">
        <v>15597</v>
      </c>
      <c r="E24" s="38">
        <v>13883</v>
      </c>
      <c r="F24" s="18">
        <f t="shared" si="2"/>
        <v>26699</v>
      </c>
      <c r="G24" s="19">
        <v>13394</v>
      </c>
      <c r="H24" s="31">
        <v>13305</v>
      </c>
      <c r="I24" s="15">
        <f t="shared" si="0"/>
        <v>54</v>
      </c>
      <c r="M24" s="24">
        <v>31252</v>
      </c>
    </row>
    <row r="25" spans="1:13" ht="31.5" customHeight="1">
      <c r="A25" s="26" t="s">
        <v>27</v>
      </c>
      <c r="B25" s="24">
        <f t="shared" si="1"/>
        <v>30993</v>
      </c>
      <c r="C25" s="37">
        <v>15635</v>
      </c>
      <c r="D25" s="37">
        <v>15358</v>
      </c>
      <c r="E25" s="38">
        <v>14987</v>
      </c>
      <c r="F25" s="18">
        <f t="shared" si="2"/>
        <v>27188</v>
      </c>
      <c r="G25" s="19">
        <v>13664</v>
      </c>
      <c r="H25" s="31">
        <v>13524</v>
      </c>
      <c r="I25" s="15">
        <f t="shared" si="0"/>
        <v>-51</v>
      </c>
      <c r="M25" s="24">
        <v>31044</v>
      </c>
    </row>
    <row r="26" spans="1:13" ht="31.5" customHeight="1" thickBot="1">
      <c r="A26" s="27" t="s">
        <v>10</v>
      </c>
      <c r="B26" s="28">
        <f t="shared" si="1"/>
        <v>39437</v>
      </c>
      <c r="C26" s="52">
        <v>19448</v>
      </c>
      <c r="D26" s="52">
        <v>19989</v>
      </c>
      <c r="E26" s="53">
        <v>15454</v>
      </c>
      <c r="F26" s="21">
        <f t="shared" si="2"/>
        <v>31994</v>
      </c>
      <c r="G26" s="20">
        <v>15698</v>
      </c>
      <c r="H26" s="32">
        <v>16296</v>
      </c>
      <c r="I26" s="16">
        <f t="shared" si="0"/>
        <v>-36</v>
      </c>
      <c r="M26" s="28">
        <v>39473</v>
      </c>
    </row>
    <row r="27" spans="1:13" s="5" customFormat="1">
      <c r="A27" s="13"/>
      <c r="B27" s="6"/>
      <c r="C27" s="7"/>
      <c r="D27" s="8"/>
      <c r="E27" s="14"/>
      <c r="F27" s="7"/>
      <c r="G27" s="8"/>
      <c r="H27" s="8"/>
      <c r="I27" s="12"/>
    </row>
    <row r="28" spans="1:13">
      <c r="B28" s="17"/>
      <c r="C28" s="17"/>
      <c r="D28" s="17"/>
      <c r="E28" s="17"/>
      <c r="F28" s="17"/>
      <c r="G28" s="17"/>
      <c r="H28" s="17"/>
    </row>
    <row r="29" spans="1:13">
      <c r="D29" s="7"/>
      <c r="E29" s="7"/>
      <c r="F29" s="7"/>
      <c r="G29" s="7"/>
    </row>
    <row r="30" spans="1:13">
      <c r="D30" s="7"/>
      <c r="F30" s="9"/>
      <c r="G30" s="9"/>
    </row>
    <row r="31" spans="1:13">
      <c r="D31" s="7"/>
      <c r="F31" s="9"/>
      <c r="G31" s="9"/>
    </row>
    <row r="32" spans="1:13">
      <c r="D32" s="7"/>
      <c r="F32" s="9"/>
      <c r="G32" s="9"/>
    </row>
    <row r="33" spans="6:7">
      <c r="F33" s="9"/>
      <c r="G33" s="9"/>
    </row>
    <row r="34" spans="6:7">
      <c r="F34" s="9"/>
      <c r="G34" s="9"/>
    </row>
    <row r="35" spans="6:7">
      <c r="F35" s="9"/>
      <c r="G35" s="9"/>
    </row>
    <row r="36" spans="6:7">
      <c r="F36" s="9"/>
      <c r="G36" s="9"/>
    </row>
    <row r="37" spans="6:7">
      <c r="F37" s="9"/>
      <c r="G37" s="9"/>
    </row>
    <row r="38" spans="6:7">
      <c r="F38" s="9"/>
      <c r="G38" s="9"/>
    </row>
    <row r="39" spans="6:7">
      <c r="F39" s="9"/>
      <c r="G39" s="9"/>
    </row>
    <row r="40" spans="6:7">
      <c r="F40" s="9"/>
      <c r="G40" s="9"/>
    </row>
    <row r="41" spans="6:7">
      <c r="F41" s="9"/>
      <c r="G41" s="9"/>
    </row>
    <row r="42" spans="6:7">
      <c r="F42" s="9"/>
    </row>
    <row r="43" spans="6:7">
      <c r="F43" s="9"/>
    </row>
    <row r="44" spans="6:7">
      <c r="F44" s="9"/>
    </row>
    <row r="45" spans="6:7">
      <c r="F45" s="9"/>
    </row>
  </sheetData>
  <mergeCells count="7">
    <mergeCell ref="A1:I1"/>
    <mergeCell ref="F3:I3"/>
    <mergeCell ref="I4:I5"/>
    <mergeCell ref="A4:A5"/>
    <mergeCell ref="B4:D4"/>
    <mergeCell ref="E4:E5"/>
    <mergeCell ref="F4:H4"/>
  </mergeCells>
  <phoneticPr fontId="2" type="noConversion"/>
  <pageMargins left="0.23622047244094491" right="0.23622047244094491" top="0.23622047244094491" bottom="0.23622047244094491" header="0.23622047244094491" footer="0.31496062992125984"/>
  <pageSetup paperSize="9" scale="99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37" sqref="H37"/>
    </sheetView>
  </sheetViews>
  <sheetFormatPr defaultRowHeight="13.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남동구청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2020-10-12T08:17:08Z</cp:lastPrinted>
  <dcterms:created xsi:type="dcterms:W3CDTF">2011-02-01T04:58:00Z</dcterms:created>
  <dcterms:modified xsi:type="dcterms:W3CDTF">2024-12-01T23:54:16Z</dcterms:modified>
</cp:coreProperties>
</file>