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1월\"/>
    </mc:Choice>
  </mc:AlternateContent>
  <bookViews>
    <workbookView xWindow="0" yWindow="0" windowWidth="28800" windowHeight="112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6" i="1" l="1"/>
  <c r="C6" i="1"/>
  <c r="B6" i="1" s="1"/>
  <c r="E6" i="1"/>
  <c r="G6" i="1" l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<sst xmlns="http://schemas.openxmlformats.org/spreadsheetml/2006/main" count="35" uniqueCount="32">
  <si>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</si>
  <si>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</si>
  <si>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</si>
  <si>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</si>
  <si>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</si>
  <si>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</si>
  <si>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</si>
  <si>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</si>
  <si>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</si>
  <si>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</si>
  <si>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</si>
  <si>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</si>
  <si>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</si>
  <si>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</si>
  <si>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</si>
  <si>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</si>
  <si>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</si>
  <si>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</si>
  <si>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</si>
  <si>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</si>
  <si>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</si>
  <si>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</si>
  <si>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</si>
  <si>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</si>
  <si>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</si>
  <si>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</si>
  <si>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</si>
  <si>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</si>
  <si>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</si>
  <si>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</si>
  <si>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2025년 1월말 주민등록 인구현황(총괄)</t>
    <phoneticPr fontId="2" type="noConversion"/>
  </si>
  <si>
    <t>′25.1.31.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</si>
</sst>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rgb="FF000000"/>
      <name val="굴림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176" fontId="7" fillId="3" borderId="4" xfId="0" applyNumberFormat="1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3" fontId="9" fillId="4" borderId="15" xfId="0" applyNumberFormat="1" applyFont="1" applyFill="1" applyBorder="1" applyAlignment="1">
      <alignment horizontal="right" vertical="center"/>
    </xf>
    <xf numFmtId="3" fontId="9" fillId="4" borderId="16" xfId="0" applyNumberFormat="1" applyFont="1" applyFill="1" applyBorder="1" applyAlignment="1">
      <alignment horizontal="right"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10" fillId="5" borderId="3" xfId="0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5" fillId="4" borderId="14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10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Normal="100" workbookViewId="0">
      <selection sqref="A1:I1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hidden="1" customWidth="1"/>
    <col min="13" max="13" width="9.77734375" hidden="1" customWidth="1"/>
    <col min="14" max="14" width="9" hidden="1" customWidth="1"/>
    <col min="15" max="15" width="7.6640625" customWidth="1"/>
    <col min="16" max="18" width="8.88671875" customWidth="1"/>
  </cols>
  <sheetData>
    <row r="1" spans="1:17" ht="45" customHeight="1">
      <c r="A1" s="41" t="s">
        <v>30</v>
      </c>
      <c r="B1" s="41"/>
      <c r="C1" s="41"/>
      <c r="D1" s="41"/>
      <c r="E1" s="41"/>
      <c r="F1" s="41"/>
      <c r="G1" s="41"/>
      <c r="H1" s="41"/>
      <c r="I1" s="42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3" t="s">
        <v>31</v>
      </c>
      <c r="G3" s="44"/>
      <c r="H3" s="44"/>
      <c r="I3" s="45"/>
    </row>
    <row r="4" spans="1:17" ht="31.5" customHeight="1">
      <c r="A4" s="48" t="s">
        <v>6</v>
      </c>
      <c r="B4" s="50" t="s">
        <v>1</v>
      </c>
      <c r="C4" s="51"/>
      <c r="D4" s="51"/>
      <c r="E4" s="51" t="s">
        <v>2</v>
      </c>
      <c r="F4" s="51" t="s">
        <v>29</v>
      </c>
      <c r="G4" s="51"/>
      <c r="H4" s="53"/>
      <c r="I4" s="46" t="s">
        <v>11</v>
      </c>
    </row>
    <row r="5" spans="1:17" ht="31.5" customHeight="1">
      <c r="A5" s="49"/>
      <c r="B5" s="22" t="s">
        <v>3</v>
      </c>
      <c r="C5" s="36" t="s">
        <v>4</v>
      </c>
      <c r="D5" s="36" t="s">
        <v>5</v>
      </c>
      <c r="E5" s="52"/>
      <c r="F5" s="36" t="s">
        <v>3</v>
      </c>
      <c r="G5" s="36" t="s">
        <v>4</v>
      </c>
      <c r="H5" s="29" t="s">
        <v>5</v>
      </c>
      <c r="I5" s="47"/>
    </row>
    <row r="6" spans="1:17" ht="31.5" customHeight="1">
      <c r="A6" s="25" t="s">
        <v>7</v>
      </c>
      <c r="B6" s="23">
        <f>SUM(C6:D6)</f>
        <v>485702</v>
      </c>
      <c r="C6" s="34">
        <f>SUM(C7:C26)</f>
        <v>240980</v>
      </c>
      <c r="D6" s="34">
        <f>SUM(D7:D26)</f>
        <v>244722</v>
      </c>
      <c r="E6" s="23">
        <f>SUM(E7:E26)</f>
        <v>224930</v>
      </c>
      <c r="F6" s="18">
        <f>SUM(G6:H6)</f>
        <v>423056</v>
      </c>
      <c r="G6" s="18">
        <f>SUM(G7:G26)</f>
        <v>208790</v>
      </c>
      <c r="H6" s="30">
        <f>SUM(H7:H26)</f>
        <v>214266</v>
      </c>
      <c r="I6" s="15">
        <f>B6-M6</f>
        <v>-523</v>
      </c>
      <c r="M6" s="23">
        <v>486225</v>
      </c>
    </row>
    <row r="7" spans="1:17" ht="31.5" customHeight="1">
      <c r="A7" s="26" t="s">
        <v>12</v>
      </c>
      <c r="B7" s="24">
        <f>(C7+D7)</f>
        <v>30774</v>
      </c>
      <c r="C7" s="37">
        <v>14973</v>
      </c>
      <c r="D7" s="37">
        <v>15801</v>
      </c>
      <c r="E7" s="38">
        <v>13898</v>
      </c>
      <c r="F7" s="18">
        <f>SUM(G7:H7)</f>
        <v>26158</v>
      </c>
      <c r="G7" s="19">
        <v>12616</v>
      </c>
      <c r="H7" s="31">
        <v>13542</v>
      </c>
      <c r="I7" s="15">
        <f t="shared" ref="I7:I26" si="0">B7-M7</f>
        <v>-72</v>
      </c>
      <c r="M7" s="24">
        <v>30846</v>
      </c>
      <c r="Q7" s="35"/>
    </row>
    <row r="8" spans="1:17" ht="31.5" customHeight="1">
      <c r="A8" s="26" t="s">
        <v>13</v>
      </c>
      <c r="B8" s="24">
        <f t="shared" ref="B8:B26" si="1">(C8+D8)</f>
        <v>36854</v>
      </c>
      <c r="C8" s="37">
        <v>18035</v>
      </c>
      <c r="D8" s="37">
        <v>18819</v>
      </c>
      <c r="E8" s="38">
        <v>13893</v>
      </c>
      <c r="F8" s="18">
        <f t="shared" ref="F8:F26" si="2">SUM(G8:H8)</f>
        <v>30470</v>
      </c>
      <c r="G8" s="19">
        <v>14733</v>
      </c>
      <c r="H8" s="31">
        <v>15737</v>
      </c>
      <c r="I8" s="15">
        <f t="shared" si="0"/>
        <v>-85</v>
      </c>
      <c r="M8" s="24">
        <v>36939</v>
      </c>
    </row>
    <row r="9" spans="1:17" ht="31.5" customHeight="1">
      <c r="A9" s="26" t="s">
        <v>14</v>
      </c>
      <c r="B9" s="33">
        <f t="shared" si="1"/>
        <v>28075</v>
      </c>
      <c r="C9" s="37">
        <v>14219</v>
      </c>
      <c r="D9" s="37">
        <v>13856</v>
      </c>
      <c r="E9" s="38">
        <v>17218</v>
      </c>
      <c r="F9" s="18">
        <f t="shared" si="2"/>
        <v>25870</v>
      </c>
      <c r="G9" s="19">
        <v>13075</v>
      </c>
      <c r="H9" s="31">
        <v>12795</v>
      </c>
      <c r="I9" s="15">
        <f t="shared" si="0"/>
        <v>-67</v>
      </c>
      <c r="M9" s="33">
        <v>28142</v>
      </c>
    </row>
    <row r="10" spans="1:17" ht="31.5" customHeight="1">
      <c r="A10" s="26" t="s">
        <v>15</v>
      </c>
      <c r="B10" s="24">
        <f t="shared" si="1"/>
        <v>13085</v>
      </c>
      <c r="C10" s="37">
        <v>6661</v>
      </c>
      <c r="D10" s="37">
        <v>6424</v>
      </c>
      <c r="E10" s="38">
        <v>7485</v>
      </c>
      <c r="F10" s="18">
        <f t="shared" si="2"/>
        <v>12216</v>
      </c>
      <c r="G10" s="19">
        <v>6193</v>
      </c>
      <c r="H10" s="31">
        <v>6023</v>
      </c>
      <c r="I10" s="15">
        <f t="shared" si="0"/>
        <v>-13</v>
      </c>
      <c r="M10" s="24">
        <v>13098</v>
      </c>
    </row>
    <row r="11" spans="1:17" ht="31.5" customHeight="1">
      <c r="A11" s="26" t="s">
        <v>16</v>
      </c>
      <c r="B11" s="24">
        <f t="shared" si="1"/>
        <v>17736</v>
      </c>
      <c r="C11" s="37">
        <v>8750</v>
      </c>
      <c r="D11" s="37">
        <v>8986</v>
      </c>
      <c r="E11" s="38">
        <v>9045</v>
      </c>
      <c r="F11" s="18">
        <f t="shared" si="2"/>
        <v>16170</v>
      </c>
      <c r="G11" s="19">
        <v>7940</v>
      </c>
      <c r="H11" s="31">
        <v>8230</v>
      </c>
      <c r="I11" s="15">
        <f t="shared" si="0"/>
        <v>9</v>
      </c>
      <c r="M11" s="24">
        <v>17727</v>
      </c>
    </row>
    <row r="12" spans="1:17" ht="31.5" customHeight="1">
      <c r="A12" s="26" t="s">
        <v>17</v>
      </c>
      <c r="B12" s="24">
        <f t="shared" si="1"/>
        <v>20407</v>
      </c>
      <c r="C12" s="37">
        <v>10191</v>
      </c>
      <c r="D12" s="37">
        <v>10216</v>
      </c>
      <c r="E12" s="38">
        <v>9080</v>
      </c>
      <c r="F12" s="18">
        <f t="shared" si="2"/>
        <v>17776</v>
      </c>
      <c r="G12" s="19">
        <v>8802</v>
      </c>
      <c r="H12" s="31">
        <v>8974</v>
      </c>
      <c r="I12" s="15">
        <f t="shared" si="0"/>
        <v>67</v>
      </c>
      <c r="M12" s="24">
        <v>20340</v>
      </c>
    </row>
    <row r="13" spans="1:17" ht="31.5" customHeight="1">
      <c r="A13" s="26" t="s">
        <v>18</v>
      </c>
      <c r="B13" s="24">
        <f t="shared" si="1"/>
        <v>25222</v>
      </c>
      <c r="C13" s="37">
        <v>12637</v>
      </c>
      <c r="D13" s="37">
        <v>12585</v>
      </c>
      <c r="E13" s="38">
        <v>12550</v>
      </c>
      <c r="F13" s="18">
        <f t="shared" si="2"/>
        <v>22821</v>
      </c>
      <c r="G13" s="19">
        <v>11389</v>
      </c>
      <c r="H13" s="31">
        <v>11432</v>
      </c>
      <c r="I13" s="15">
        <f t="shared" si="0"/>
        <v>-12</v>
      </c>
      <c r="M13" s="24">
        <v>25234</v>
      </c>
    </row>
    <row r="14" spans="1:17" ht="31.5" customHeight="1">
      <c r="A14" s="26" t="s">
        <v>19</v>
      </c>
      <c r="B14" s="24">
        <f t="shared" si="1"/>
        <v>27706</v>
      </c>
      <c r="C14" s="37">
        <v>13769</v>
      </c>
      <c r="D14" s="37">
        <v>13937</v>
      </c>
      <c r="E14" s="38">
        <v>13487</v>
      </c>
      <c r="F14" s="18">
        <f t="shared" si="2"/>
        <v>24865</v>
      </c>
      <c r="G14" s="19">
        <v>12318</v>
      </c>
      <c r="H14" s="31">
        <v>12547</v>
      </c>
      <c r="I14" s="15">
        <f t="shared" si="0"/>
        <v>-47</v>
      </c>
      <c r="M14" s="24">
        <v>27753</v>
      </c>
    </row>
    <row r="15" spans="1:17" ht="31.5" customHeight="1">
      <c r="A15" s="26" t="s">
        <v>20</v>
      </c>
      <c r="B15" s="24">
        <f t="shared" si="1"/>
        <v>15447</v>
      </c>
      <c r="C15" s="37">
        <v>7528</v>
      </c>
      <c r="D15" s="37">
        <v>7919</v>
      </c>
      <c r="E15" s="38">
        <v>8725</v>
      </c>
      <c r="F15" s="18">
        <f t="shared" si="2"/>
        <v>14356</v>
      </c>
      <c r="G15" s="19">
        <v>6980</v>
      </c>
      <c r="H15" s="31">
        <v>7376</v>
      </c>
      <c r="I15" s="15">
        <f t="shared" si="0"/>
        <v>-26</v>
      </c>
      <c r="M15" s="24">
        <v>15473</v>
      </c>
    </row>
    <row r="16" spans="1:17" ht="31.5" customHeight="1">
      <c r="A16" s="26" t="s">
        <v>21</v>
      </c>
      <c r="B16" s="24">
        <f t="shared" si="1"/>
        <v>22451</v>
      </c>
      <c r="C16" s="37">
        <v>10977</v>
      </c>
      <c r="D16" s="37">
        <v>11474</v>
      </c>
      <c r="E16" s="38">
        <v>9534</v>
      </c>
      <c r="F16" s="18">
        <f t="shared" si="2"/>
        <v>19602</v>
      </c>
      <c r="G16" s="19">
        <v>9542</v>
      </c>
      <c r="H16" s="31">
        <v>10060</v>
      </c>
      <c r="I16" s="15">
        <f t="shared" si="0"/>
        <v>13</v>
      </c>
      <c r="M16" s="24">
        <v>22438</v>
      </c>
    </row>
    <row r="17" spans="1:13" ht="31.5" customHeight="1">
      <c r="A17" s="26" t="s">
        <v>22</v>
      </c>
      <c r="B17" s="24">
        <f t="shared" si="1"/>
        <v>16024</v>
      </c>
      <c r="C17" s="37">
        <v>8057</v>
      </c>
      <c r="D17" s="37">
        <v>7967</v>
      </c>
      <c r="E17" s="38">
        <v>7025</v>
      </c>
      <c r="F17" s="18">
        <f t="shared" si="2"/>
        <v>14035</v>
      </c>
      <c r="G17" s="19">
        <v>7037</v>
      </c>
      <c r="H17" s="31">
        <v>6998</v>
      </c>
      <c r="I17" s="15">
        <f t="shared" si="0"/>
        <v>-51</v>
      </c>
      <c r="M17" s="24">
        <v>16075</v>
      </c>
    </row>
    <row r="18" spans="1:13" ht="31.5" customHeight="1">
      <c r="A18" s="26" t="s">
        <v>23</v>
      </c>
      <c r="B18" s="24">
        <f t="shared" si="1"/>
        <v>18584</v>
      </c>
      <c r="C18" s="37">
        <v>8972</v>
      </c>
      <c r="D18" s="37">
        <v>9612</v>
      </c>
      <c r="E18" s="38">
        <v>8746</v>
      </c>
      <c r="F18" s="18">
        <f t="shared" si="2"/>
        <v>16624</v>
      </c>
      <c r="G18" s="19">
        <v>7987</v>
      </c>
      <c r="H18" s="31">
        <v>8637</v>
      </c>
      <c r="I18" s="15">
        <f t="shared" si="0"/>
        <v>-81</v>
      </c>
      <c r="M18" s="24">
        <v>18665</v>
      </c>
    </row>
    <row r="19" spans="1:13" ht="31.5" customHeight="1">
      <c r="A19" s="26" t="s">
        <v>24</v>
      </c>
      <c r="B19" s="24">
        <f t="shared" si="1"/>
        <v>14170</v>
      </c>
      <c r="C19" s="37">
        <v>7065</v>
      </c>
      <c r="D19" s="37">
        <v>7105</v>
      </c>
      <c r="E19" s="38">
        <v>7461</v>
      </c>
      <c r="F19" s="18">
        <f t="shared" si="2"/>
        <v>13177</v>
      </c>
      <c r="G19" s="19">
        <v>6543</v>
      </c>
      <c r="H19" s="31">
        <v>6634</v>
      </c>
      <c r="I19" s="15">
        <f t="shared" si="0"/>
        <v>-38</v>
      </c>
      <c r="M19" s="24">
        <v>14208</v>
      </c>
    </row>
    <row r="20" spans="1:13" ht="31.5" customHeight="1">
      <c r="A20" s="26" t="s">
        <v>25</v>
      </c>
      <c r="B20" s="24">
        <f t="shared" si="1"/>
        <v>22182</v>
      </c>
      <c r="C20" s="37">
        <v>10705</v>
      </c>
      <c r="D20" s="37">
        <v>11477</v>
      </c>
      <c r="E20" s="38">
        <v>10079</v>
      </c>
      <c r="F20" s="18">
        <f t="shared" si="2"/>
        <v>19973</v>
      </c>
      <c r="G20" s="19">
        <v>9608</v>
      </c>
      <c r="H20" s="31">
        <v>10365</v>
      </c>
      <c r="I20" s="15">
        <f t="shared" si="0"/>
        <v>-13</v>
      </c>
      <c r="M20" s="24">
        <v>22195</v>
      </c>
    </row>
    <row r="21" spans="1:13" ht="31.5" customHeight="1">
      <c r="A21" s="26" t="s">
        <v>8</v>
      </c>
      <c r="B21" s="24">
        <f t="shared" si="1"/>
        <v>18513</v>
      </c>
      <c r="C21" s="37">
        <v>9249</v>
      </c>
      <c r="D21" s="37">
        <v>9264</v>
      </c>
      <c r="E21" s="38">
        <v>7759</v>
      </c>
      <c r="F21" s="18">
        <f t="shared" si="2"/>
        <v>15964</v>
      </c>
      <c r="G21" s="19">
        <v>7935</v>
      </c>
      <c r="H21" s="31">
        <v>8029</v>
      </c>
      <c r="I21" s="15">
        <f t="shared" si="0"/>
        <v>-40</v>
      </c>
      <c r="M21" s="24">
        <v>18553</v>
      </c>
    </row>
    <row r="22" spans="1:13" ht="31.5" customHeight="1">
      <c r="A22" s="26" t="s">
        <v>28</v>
      </c>
      <c r="B22" s="24">
        <f t="shared" si="1"/>
        <v>37637</v>
      </c>
      <c r="C22" s="37">
        <v>18615</v>
      </c>
      <c r="D22" s="37">
        <v>19022</v>
      </c>
      <c r="E22" s="38">
        <v>15569</v>
      </c>
      <c r="F22" s="18">
        <f t="shared" si="2"/>
        <v>29767</v>
      </c>
      <c r="G22" s="19">
        <v>14493</v>
      </c>
      <c r="H22" s="31">
        <v>15274</v>
      </c>
      <c r="I22" s="15">
        <f t="shared" si="0"/>
        <v>-2</v>
      </c>
      <c r="M22" s="24">
        <v>37639</v>
      </c>
    </row>
    <row r="23" spans="1:13" ht="31.5" customHeight="1">
      <c r="A23" s="26" t="s">
        <v>9</v>
      </c>
      <c r="B23" s="24">
        <f t="shared" si="1"/>
        <v>19209</v>
      </c>
      <c r="C23" s="37">
        <v>9832</v>
      </c>
      <c r="D23" s="37">
        <v>9377</v>
      </c>
      <c r="E23" s="38">
        <v>8963</v>
      </c>
      <c r="F23" s="18">
        <f t="shared" si="2"/>
        <v>17286</v>
      </c>
      <c r="G23" s="19">
        <v>8841</v>
      </c>
      <c r="H23" s="31">
        <v>8445</v>
      </c>
      <c r="I23" s="15">
        <f t="shared" si="0"/>
        <v>-60</v>
      </c>
      <c r="M23" s="24">
        <v>19269</v>
      </c>
    </row>
    <row r="24" spans="1:13" ht="31.5" customHeight="1">
      <c r="A24" s="26" t="s">
        <v>26</v>
      </c>
      <c r="B24" s="24">
        <f t="shared" si="1"/>
        <v>31234</v>
      </c>
      <c r="C24" s="37">
        <v>15666</v>
      </c>
      <c r="D24" s="37">
        <v>15568</v>
      </c>
      <c r="E24" s="38">
        <v>13930</v>
      </c>
      <c r="F24" s="18">
        <f t="shared" si="2"/>
        <v>26683</v>
      </c>
      <c r="G24" s="19">
        <v>13362</v>
      </c>
      <c r="H24" s="31">
        <v>13321</v>
      </c>
      <c r="I24" s="15">
        <f t="shared" si="0"/>
        <v>-30</v>
      </c>
      <c r="M24" s="24">
        <v>31264</v>
      </c>
    </row>
    <row r="25" spans="1:13" ht="31.5" customHeight="1">
      <c r="A25" s="26" t="s">
        <v>27</v>
      </c>
      <c r="B25" s="24">
        <f t="shared" si="1"/>
        <v>30933</v>
      </c>
      <c r="C25" s="37">
        <v>15608</v>
      </c>
      <c r="D25" s="37">
        <v>15325</v>
      </c>
      <c r="E25" s="38">
        <v>14988</v>
      </c>
      <c r="F25" s="18">
        <f t="shared" si="2"/>
        <v>27180</v>
      </c>
      <c r="G25" s="19">
        <v>13660</v>
      </c>
      <c r="H25" s="31">
        <v>13520</v>
      </c>
      <c r="I25" s="15">
        <f t="shared" si="0"/>
        <v>-20</v>
      </c>
      <c r="M25" s="24">
        <v>30953</v>
      </c>
    </row>
    <row r="26" spans="1:13" ht="31.5" customHeight="1" thickBot="1">
      <c r="A26" s="27" t="s">
        <v>10</v>
      </c>
      <c r="B26" s="28">
        <f t="shared" si="1"/>
        <v>39459</v>
      </c>
      <c r="C26" s="39">
        <v>19471</v>
      </c>
      <c r="D26" s="39">
        <v>19988</v>
      </c>
      <c r="E26" s="40">
        <v>15495</v>
      </c>
      <c r="F26" s="21">
        <f t="shared" si="2"/>
        <v>32063</v>
      </c>
      <c r="G26" s="20">
        <v>15736</v>
      </c>
      <c r="H26" s="32">
        <v>16327</v>
      </c>
      <c r="I26" s="16">
        <f t="shared" si="0"/>
        <v>45</v>
      </c>
      <c r="M26" s="28">
        <v>39414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2025-02-03T00:08:04Z</dcterms:modified>
</cp:coreProperties>
</file>