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"/>
    </mc:Choice>
  </mc:AlternateContent>
  <xr:revisionPtr revIDLastSave="0" documentId="13_ncr:1_{FDBF2920-C11A-4D55-A9A3-A61580E463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6" i="1"/>
  <c r="H6" i="1"/>
  <c r="G6" i="1"/>
  <c r="I7" i="1"/>
  <c r="I6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<sst xmlns="http://schemas.openxmlformats.org/spreadsheetml/2006/main" count="35" uniqueCount="32">
  <si>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</si>
  <si>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</si>
  <si>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</si>
  <si>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</si>
  <si>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</si>
  <si>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</si>
  <si>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</si>
  <si>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</si>
  <si>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</si>
  <si>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</si>
  <si>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</si>
  <si>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</si>
  <si>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</si>
  <si>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</si>
  <si>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</si>
  <si>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</si>
  <si>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</si>
  <si>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</si>
  <si>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</si>
  <si>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</si>
  <si>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</si>
  <si>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</si>
  <si>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</si>
  <si>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</si>
  <si>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</si>
  <si>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</si>
  <si>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</si>
  <si>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</si>
  <si>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</si>
  <si>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</si>
  <si>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2026년 4월말 주민등록 인구현황(총괄)</t>
    <phoneticPr fontId="2" type="noConversion"/>
  </si>
  <si>
    <t>′26.4.30.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</si>
</sst>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,##0.00\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3" fontId="0" fillId="0" borderId="0" xfId="0" applyNumberFormat="1"/>
    <xf numFmtId="176" fontId="13" fillId="3" borderId="3" xfId="0" applyNumberFormat="1" applyFont="1" applyFill="1" applyBorder="1" applyAlignment="1">
      <alignment vertical="center"/>
    </xf>
    <xf numFmtId="176" fontId="13" fillId="3" borderId="4" xfId="0" applyNumberFormat="1" applyFont="1" applyFill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0" fontId="0" fillId="0" borderId="0" xfId="0" applyFont="1"/>
    <xf numFmtId="3" fontId="14" fillId="4" borderId="9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  <xf numFmtId="3" fontId="14" fillId="4" borderId="15" xfId="0" applyNumberFormat="1" applyFont="1" applyFill="1" applyBorder="1" applyAlignment="1">
      <alignment horizontal="right" vertical="center"/>
    </xf>
    <xf numFmtId="3" fontId="14" fillId="4" borderId="10" xfId="0" applyNumberFormat="1" applyFont="1" applyFill="1" applyBorder="1" applyAlignment="1">
      <alignment horizontal="right" vertical="center"/>
    </xf>
    <xf numFmtId="3" fontId="15" fillId="3" borderId="13" xfId="0" applyNumberFormat="1" applyFont="1" applyFill="1" applyBorder="1" applyAlignment="1">
      <alignment horizontal="right" vertical="center"/>
    </xf>
    <xf numFmtId="3" fontId="15" fillId="3" borderId="9" xfId="0" applyNumberFormat="1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130" zoomScaleNormal="130" workbookViewId="0">
      <selection sqref="A1:I1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18.5546875" customWidth="1"/>
    <col min="13" max="13" width="0.5546875" hidden="1" customWidth="1"/>
    <col min="14" max="14" width="9" customWidth="1"/>
    <col min="15" max="15" width="7.5546875" customWidth="1"/>
    <col min="16" max="18" width="8.88671875" customWidth="1"/>
  </cols>
  <sheetData>
    <row r="1" spans="1:17" ht="45" customHeight="1">
      <c r="A1" s="35" t="s">
        <v>30</v>
      </c>
      <c r="B1" s="35"/>
      <c r="C1" s="35"/>
      <c r="D1" s="35"/>
      <c r="E1" s="35"/>
      <c r="F1" s="35"/>
      <c r="G1" s="35"/>
      <c r="H1" s="35"/>
      <c r="I1" s="36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37" t="s">
        <v>31</v>
      </c>
      <c r="G3" s="38"/>
      <c r="H3" s="38"/>
      <c r="I3" s="39"/>
      <c r="L3" s="27"/>
    </row>
    <row r="4" spans="1:17" ht="31.5" customHeight="1">
      <c r="A4" s="42" t="s">
        <v>6</v>
      </c>
      <c r="B4" s="44" t="s">
        <v>1</v>
      </c>
      <c r="C4" s="45"/>
      <c r="D4" s="45"/>
      <c r="E4" s="45" t="s">
        <v>2</v>
      </c>
      <c r="F4" s="45" t="s">
        <v>29</v>
      </c>
      <c r="G4" s="45"/>
      <c r="H4" s="47"/>
      <c r="I4" s="40" t="s">
        <v>11</v>
      </c>
    </row>
    <row r="5" spans="1:17" ht="31.5" customHeight="1">
      <c r="A5" s="43"/>
      <c r="B5" s="26" t="s">
        <v>3</v>
      </c>
      <c r="C5" s="34" t="s">
        <v>4</v>
      </c>
      <c r="D5" s="34" t="s">
        <v>5</v>
      </c>
      <c r="E5" s="46"/>
      <c r="F5" s="34" t="s">
        <v>3</v>
      </c>
      <c r="G5" s="34" t="s">
        <v>4</v>
      </c>
      <c r="H5" s="22" t="s">
        <v>5</v>
      </c>
      <c r="I5" s="41"/>
    </row>
    <row r="6" spans="1:17" ht="31.5" customHeight="1">
      <c r="A6" s="19" t="s">
        <v>7</v>
      </c>
      <c r="B6" s="33">
        <v>479566</v>
      </c>
      <c r="C6" s="33">
        <v>237693</v>
      </c>
      <c r="D6" s="33">
        <v>241873</v>
      </c>
      <c r="E6" s="33">
        <v>226676</v>
      </c>
      <c r="F6" s="18">
        <f>SUM(G6:H6)</f>
        <v>421563</v>
      </c>
      <c r="G6" s="18">
        <f>SUM(G7:G26)</f>
        <v>207833</v>
      </c>
      <c r="H6" s="18">
        <f>SUM(H7:H26)</f>
        <v>213730</v>
      </c>
      <c r="I6" s="15">
        <f>B6-M6</f>
        <v>-134</v>
      </c>
      <c r="M6" s="32">
        <v>479700</v>
      </c>
    </row>
    <row r="7" spans="1:17" ht="31.5" customHeight="1">
      <c r="A7" s="20" t="s">
        <v>12</v>
      </c>
      <c r="B7" s="28">
        <v>30137</v>
      </c>
      <c r="C7" s="28">
        <v>14635</v>
      </c>
      <c r="D7" s="28">
        <v>15502</v>
      </c>
      <c r="E7" s="28">
        <v>13892</v>
      </c>
      <c r="F7" s="24">
        <f>SUM(G7:H7)</f>
        <v>25893</v>
      </c>
      <c r="G7" s="28">
        <v>12448</v>
      </c>
      <c r="H7" s="28">
        <v>13445</v>
      </c>
      <c r="I7" s="15">
        <f t="shared" ref="I7:I26" si="0">B7-M7</f>
        <v>-31</v>
      </c>
      <c r="M7" s="29">
        <v>30168</v>
      </c>
      <c r="Q7" s="23"/>
    </row>
    <row r="8" spans="1:17" ht="31.5" customHeight="1">
      <c r="A8" s="20" t="s">
        <v>13</v>
      </c>
      <c r="B8" s="28">
        <v>36542</v>
      </c>
      <c r="C8" s="28">
        <v>17907</v>
      </c>
      <c r="D8" s="28">
        <v>18635</v>
      </c>
      <c r="E8" s="28">
        <v>13907</v>
      </c>
      <c r="F8" s="24">
        <f t="shared" ref="F8:F26" si="1">SUM(G8:H8)</f>
        <v>30371</v>
      </c>
      <c r="G8" s="28">
        <v>14691</v>
      </c>
      <c r="H8" s="28">
        <v>15680</v>
      </c>
      <c r="I8" s="15">
        <f t="shared" si="0"/>
        <v>-7</v>
      </c>
      <c r="M8" s="29">
        <v>36549</v>
      </c>
    </row>
    <row r="9" spans="1:17" ht="31.5" customHeight="1">
      <c r="A9" s="20" t="s">
        <v>14</v>
      </c>
      <c r="B9" s="28">
        <v>27925</v>
      </c>
      <c r="C9" s="28">
        <v>14127</v>
      </c>
      <c r="D9" s="28">
        <v>13798</v>
      </c>
      <c r="E9" s="28">
        <v>17418</v>
      </c>
      <c r="F9" s="24">
        <f t="shared" si="1"/>
        <v>25865</v>
      </c>
      <c r="G9" s="28">
        <v>13045</v>
      </c>
      <c r="H9" s="28">
        <v>12820</v>
      </c>
      <c r="I9" s="15">
        <f t="shared" si="0"/>
        <v>64</v>
      </c>
      <c r="M9" s="29">
        <v>27861</v>
      </c>
    </row>
    <row r="10" spans="1:17" ht="31.5" customHeight="1">
      <c r="A10" s="20" t="s">
        <v>15</v>
      </c>
      <c r="B10" s="28">
        <v>12594</v>
      </c>
      <c r="C10" s="28">
        <v>6439</v>
      </c>
      <c r="D10" s="28">
        <v>6155</v>
      </c>
      <c r="E10" s="28">
        <v>7401</v>
      </c>
      <c r="F10" s="24">
        <f t="shared" si="1"/>
        <v>11851</v>
      </c>
      <c r="G10" s="28">
        <v>6034</v>
      </c>
      <c r="H10" s="28">
        <v>5817</v>
      </c>
      <c r="I10" s="15">
        <f t="shared" si="0"/>
        <v>-70</v>
      </c>
      <c r="M10" s="29">
        <v>12664</v>
      </c>
    </row>
    <row r="11" spans="1:17" ht="31.5" customHeight="1">
      <c r="A11" s="20" t="s">
        <v>16</v>
      </c>
      <c r="B11" s="28">
        <v>18357</v>
      </c>
      <c r="C11" s="28">
        <v>8980</v>
      </c>
      <c r="D11" s="28">
        <v>9377</v>
      </c>
      <c r="E11" s="28">
        <v>9450</v>
      </c>
      <c r="F11" s="24">
        <f t="shared" si="1"/>
        <v>16798</v>
      </c>
      <c r="G11" s="28">
        <v>8185</v>
      </c>
      <c r="H11" s="28">
        <v>8613</v>
      </c>
      <c r="I11" s="15">
        <f t="shared" si="0"/>
        <v>76</v>
      </c>
      <c r="M11" s="29">
        <v>18281</v>
      </c>
    </row>
    <row r="12" spans="1:17" ht="31.5" customHeight="1">
      <c r="A12" s="20" t="s">
        <v>17</v>
      </c>
      <c r="B12" s="28">
        <v>20394</v>
      </c>
      <c r="C12" s="28">
        <v>10160</v>
      </c>
      <c r="D12" s="28">
        <v>10234</v>
      </c>
      <c r="E12" s="28">
        <v>9297</v>
      </c>
      <c r="F12" s="24">
        <f t="shared" si="1"/>
        <v>17938</v>
      </c>
      <c r="G12" s="28">
        <v>8860</v>
      </c>
      <c r="H12" s="28">
        <v>9078</v>
      </c>
      <c r="I12" s="15">
        <f t="shared" si="0"/>
        <v>-14</v>
      </c>
      <c r="M12" s="29">
        <v>20408</v>
      </c>
    </row>
    <row r="13" spans="1:17" ht="31.5" customHeight="1">
      <c r="A13" s="20" t="s">
        <v>18</v>
      </c>
      <c r="B13" s="28">
        <v>24684</v>
      </c>
      <c r="C13" s="28">
        <v>12408</v>
      </c>
      <c r="D13" s="28">
        <v>12276</v>
      </c>
      <c r="E13" s="28">
        <v>12512</v>
      </c>
      <c r="F13" s="24">
        <f t="shared" si="1"/>
        <v>22471</v>
      </c>
      <c r="G13" s="28">
        <v>11248</v>
      </c>
      <c r="H13" s="28">
        <v>11223</v>
      </c>
      <c r="I13" s="15">
        <f t="shared" si="0"/>
        <v>2</v>
      </c>
      <c r="M13" s="29">
        <v>24682</v>
      </c>
    </row>
    <row r="14" spans="1:17" ht="31.5" customHeight="1">
      <c r="A14" s="20" t="s">
        <v>19</v>
      </c>
      <c r="B14" s="28">
        <v>27660</v>
      </c>
      <c r="C14" s="28">
        <v>13733</v>
      </c>
      <c r="D14" s="28">
        <v>13927</v>
      </c>
      <c r="E14" s="28">
        <v>13730</v>
      </c>
      <c r="F14" s="24">
        <f t="shared" si="1"/>
        <v>24959</v>
      </c>
      <c r="G14" s="28">
        <v>12384</v>
      </c>
      <c r="H14" s="28">
        <v>12575</v>
      </c>
      <c r="I14" s="15">
        <f t="shared" si="0"/>
        <v>-2</v>
      </c>
      <c r="M14" s="29">
        <v>27662</v>
      </c>
    </row>
    <row r="15" spans="1:17" ht="31.5" customHeight="1">
      <c r="A15" s="20" t="s">
        <v>20</v>
      </c>
      <c r="B15" s="28">
        <v>15019</v>
      </c>
      <c r="C15" s="28">
        <v>7287</v>
      </c>
      <c r="D15" s="28">
        <v>7732</v>
      </c>
      <c r="E15" s="28">
        <v>8675</v>
      </c>
      <c r="F15" s="24">
        <f t="shared" si="1"/>
        <v>14058</v>
      </c>
      <c r="G15" s="28">
        <v>6807</v>
      </c>
      <c r="H15" s="28">
        <v>7251</v>
      </c>
      <c r="I15" s="15">
        <f t="shared" si="0"/>
        <v>-39</v>
      </c>
      <c r="M15" s="29">
        <v>15058</v>
      </c>
    </row>
    <row r="16" spans="1:17" ht="31.5" customHeight="1">
      <c r="A16" s="20" t="s">
        <v>21</v>
      </c>
      <c r="B16" s="28">
        <v>22012</v>
      </c>
      <c r="C16" s="28">
        <v>10732</v>
      </c>
      <c r="D16" s="28">
        <v>11280</v>
      </c>
      <c r="E16" s="28">
        <v>9532</v>
      </c>
      <c r="F16" s="24">
        <f t="shared" si="1"/>
        <v>19443</v>
      </c>
      <c r="G16" s="28">
        <v>9445</v>
      </c>
      <c r="H16" s="28">
        <v>9998</v>
      </c>
      <c r="I16" s="15">
        <f t="shared" si="0"/>
        <v>-20</v>
      </c>
      <c r="M16" s="29">
        <v>22032</v>
      </c>
    </row>
    <row r="17" spans="1:13" ht="31.5" customHeight="1">
      <c r="A17" s="20" t="s">
        <v>22</v>
      </c>
      <c r="B17" s="28">
        <v>15635</v>
      </c>
      <c r="C17" s="28">
        <v>7842</v>
      </c>
      <c r="D17" s="28">
        <v>7793</v>
      </c>
      <c r="E17" s="28">
        <v>6988</v>
      </c>
      <c r="F17" s="24">
        <f t="shared" si="1"/>
        <v>13808</v>
      </c>
      <c r="G17" s="28">
        <v>6901</v>
      </c>
      <c r="H17" s="28">
        <v>6907</v>
      </c>
      <c r="I17" s="15">
        <f t="shared" si="0"/>
        <v>-48</v>
      </c>
      <c r="M17" s="29">
        <v>15683</v>
      </c>
    </row>
    <row r="18" spans="1:13" ht="31.5" customHeight="1">
      <c r="A18" s="20" t="s">
        <v>23</v>
      </c>
      <c r="B18" s="28">
        <v>18122</v>
      </c>
      <c r="C18" s="28">
        <v>8702</v>
      </c>
      <c r="D18" s="28">
        <v>9420</v>
      </c>
      <c r="E18" s="28">
        <v>8740</v>
      </c>
      <c r="F18" s="24">
        <f t="shared" si="1"/>
        <v>16376</v>
      </c>
      <c r="G18" s="28">
        <v>7828</v>
      </c>
      <c r="H18" s="28">
        <v>8548</v>
      </c>
      <c r="I18" s="15">
        <f t="shared" si="0"/>
        <v>-52</v>
      </c>
      <c r="M18" s="29">
        <v>18174</v>
      </c>
    </row>
    <row r="19" spans="1:13" ht="31.5" customHeight="1">
      <c r="A19" s="20" t="s">
        <v>24</v>
      </c>
      <c r="B19" s="28">
        <v>13908</v>
      </c>
      <c r="C19" s="28">
        <v>6947</v>
      </c>
      <c r="D19" s="28">
        <v>6961</v>
      </c>
      <c r="E19" s="28">
        <v>7472</v>
      </c>
      <c r="F19" s="24">
        <f t="shared" si="1"/>
        <v>12973</v>
      </c>
      <c r="G19" s="28">
        <v>6464</v>
      </c>
      <c r="H19" s="28">
        <v>6509</v>
      </c>
      <c r="I19" s="15">
        <f t="shared" si="0"/>
        <v>-10</v>
      </c>
      <c r="M19" s="29">
        <v>13918</v>
      </c>
    </row>
    <row r="20" spans="1:13" ht="31.5" customHeight="1">
      <c r="A20" s="20" t="s">
        <v>25</v>
      </c>
      <c r="B20" s="28">
        <v>21645</v>
      </c>
      <c r="C20" s="28">
        <v>10388</v>
      </c>
      <c r="D20" s="28">
        <v>11257</v>
      </c>
      <c r="E20" s="28">
        <v>10108</v>
      </c>
      <c r="F20" s="24">
        <f t="shared" si="1"/>
        <v>19648</v>
      </c>
      <c r="G20" s="28">
        <v>9384</v>
      </c>
      <c r="H20" s="28">
        <v>10264</v>
      </c>
      <c r="I20" s="15">
        <f t="shared" si="0"/>
        <v>-10</v>
      </c>
      <c r="M20" s="29">
        <v>21655</v>
      </c>
    </row>
    <row r="21" spans="1:13" ht="31.5" customHeight="1">
      <c r="A21" s="20" t="s">
        <v>8</v>
      </c>
      <c r="B21" s="28">
        <v>18145</v>
      </c>
      <c r="C21" s="28">
        <v>9086</v>
      </c>
      <c r="D21" s="28">
        <v>9059</v>
      </c>
      <c r="E21" s="28">
        <v>7791</v>
      </c>
      <c r="F21" s="24">
        <f t="shared" si="1"/>
        <v>15882</v>
      </c>
      <c r="G21" s="28">
        <v>7931</v>
      </c>
      <c r="H21" s="28">
        <v>7951</v>
      </c>
      <c r="I21" s="15">
        <f t="shared" si="0"/>
        <v>-18</v>
      </c>
      <c r="M21" s="29">
        <v>18163</v>
      </c>
    </row>
    <row r="22" spans="1:13" ht="31.5" customHeight="1">
      <c r="A22" s="20" t="s">
        <v>28</v>
      </c>
      <c r="B22" s="28">
        <v>37356</v>
      </c>
      <c r="C22" s="28">
        <v>18513</v>
      </c>
      <c r="D22" s="28">
        <v>18843</v>
      </c>
      <c r="E22" s="28">
        <v>15705</v>
      </c>
      <c r="F22" s="24">
        <f t="shared" si="1"/>
        <v>29901</v>
      </c>
      <c r="G22" s="28">
        <v>14593</v>
      </c>
      <c r="H22" s="28">
        <v>15308</v>
      </c>
      <c r="I22" s="15">
        <f t="shared" si="0"/>
        <v>-16</v>
      </c>
      <c r="M22" s="29">
        <v>37372</v>
      </c>
    </row>
    <row r="23" spans="1:13" ht="31.5" customHeight="1">
      <c r="A23" s="20" t="s">
        <v>9</v>
      </c>
      <c r="B23" s="28">
        <v>18670</v>
      </c>
      <c r="C23" s="28">
        <v>9506</v>
      </c>
      <c r="D23" s="28">
        <v>9164</v>
      </c>
      <c r="E23" s="28">
        <v>8917</v>
      </c>
      <c r="F23" s="24">
        <f t="shared" si="1"/>
        <v>16995</v>
      </c>
      <c r="G23" s="28">
        <v>8640</v>
      </c>
      <c r="H23" s="28">
        <v>8355</v>
      </c>
      <c r="I23" s="15">
        <f t="shared" si="0"/>
        <v>-8</v>
      </c>
      <c r="M23" s="29">
        <v>18678</v>
      </c>
    </row>
    <row r="24" spans="1:13" ht="31.5" customHeight="1">
      <c r="A24" s="20" t="s">
        <v>26</v>
      </c>
      <c r="B24" s="28">
        <v>30893</v>
      </c>
      <c r="C24" s="28">
        <v>15486</v>
      </c>
      <c r="D24" s="28">
        <v>15407</v>
      </c>
      <c r="E24" s="28">
        <v>14143</v>
      </c>
      <c r="F24" s="24">
        <f t="shared" si="1"/>
        <v>26734</v>
      </c>
      <c r="G24" s="28">
        <v>13372</v>
      </c>
      <c r="H24" s="28">
        <v>13362</v>
      </c>
      <c r="I24" s="15">
        <f t="shared" si="0"/>
        <v>4</v>
      </c>
      <c r="M24" s="29">
        <v>30889</v>
      </c>
    </row>
    <row r="25" spans="1:13" ht="31.5" customHeight="1">
      <c r="A25" s="20" t="s">
        <v>27</v>
      </c>
      <c r="B25" s="28">
        <v>30696</v>
      </c>
      <c r="C25" s="28">
        <v>15454</v>
      </c>
      <c r="D25" s="28">
        <v>15242</v>
      </c>
      <c r="E25" s="28">
        <v>15330</v>
      </c>
      <c r="F25" s="24">
        <f t="shared" si="1"/>
        <v>27328</v>
      </c>
      <c r="G25" s="28">
        <v>13717</v>
      </c>
      <c r="H25" s="28">
        <v>13611</v>
      </c>
      <c r="I25" s="15">
        <f t="shared" si="0"/>
        <v>90</v>
      </c>
      <c r="M25" s="29">
        <v>30606</v>
      </c>
    </row>
    <row r="26" spans="1:13" ht="31.5" customHeight="1" thickBot="1">
      <c r="A26" s="21" t="s">
        <v>10</v>
      </c>
      <c r="B26" s="31">
        <v>39172</v>
      </c>
      <c r="C26" s="31">
        <v>19361</v>
      </c>
      <c r="D26" s="31">
        <v>19811</v>
      </c>
      <c r="E26" s="31">
        <v>15668</v>
      </c>
      <c r="F26" s="25">
        <f t="shared" si="1"/>
        <v>32271</v>
      </c>
      <c r="G26" s="31">
        <v>15856</v>
      </c>
      <c r="H26" s="31">
        <v>16415</v>
      </c>
      <c r="I26" s="16">
        <f t="shared" si="0"/>
        <v>-25</v>
      </c>
      <c r="M26" s="30">
        <v>39197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2026-05-04T01:32:08Z</dcterms:modified>
</cp:coreProperties>
</file>