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9월\"/>
    </mc:Choice>
  </mc:AlternateContent>
  <xr:revisionPtr revIDLastSave="0" documentId="13_ncr:1_{C2F672E1-660F-4844-BB7E-7539925C1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I8" i="1"/>
  <c r="E6" i="1" l="1"/>
  <c r="D6" i="1"/>
  <c r="C6" i="1"/>
  <c r="B8" i="1"/>
  <c r="B9" i="1"/>
  <c r="B10" i="1"/>
  <c r="B11" i="1"/>
  <c r="I11" i="1" s="1"/>
  <c r="B12" i="1"/>
  <c r="I12" i="1" s="1"/>
  <c r="B13" i="1"/>
  <c r="I13" i="1" s="1"/>
  <c r="B14" i="1"/>
  <c r="I14" i="1" s="1"/>
  <c r="B15" i="1"/>
  <c r="B16" i="1"/>
  <c r="B17" i="1"/>
  <c r="I17" i="1" s="1"/>
  <c r="B18" i="1"/>
  <c r="I18" i="1" s="1"/>
  <c r="B19" i="1"/>
  <c r="B20" i="1"/>
  <c r="B21" i="1"/>
  <c r="B22" i="1"/>
  <c r="B23" i="1"/>
  <c r="I23" i="1" s="1"/>
  <c r="B24" i="1"/>
  <c r="I24" i="1" s="1"/>
  <c r="B25" i="1"/>
  <c r="I25" i="1" s="1"/>
  <c r="B26" i="1"/>
  <c r="I26" i="1" s="1"/>
  <c r="B7" i="1"/>
  <c r="F7" i="1"/>
  <c r="H6" i="1"/>
  <c r="G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  <c r="I16" i="1"/>
  <c r="I15" i="1"/>
  <c r="I10" i="1"/>
  <c r="I21" i="1"/>
  <c r="I20" i="1"/>
  <c r="I22" i="1"/>
  <c r="I9" i="1"/>
  <c r="I19" i="1"/>
  <c r="B6" i="1"/>
  <c r="I6" i="1" s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<sst xmlns="http://schemas.openxmlformats.org/spreadsheetml/2006/main" count="35" uniqueCount="32">
  <si>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</si>
  <si>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</si>
  <si>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</si>
  <si>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</si>
  <si>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</si>
  <si>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</si>
  <si>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</si>
  <si>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</si>
  <si>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</si>
  <si>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</si>
  <si>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</si>
  <si>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</si>
  <si>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</si>
  <si>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</si>
  <si>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</si>
  <si>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</si>
  <si>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</si>
  <si>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</si>
  <si>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</si>
  <si>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</si>
  <si>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</si>
  <si>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</si>
  <si>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</si>
  <si>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</si>
  <si>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</si>
  <si>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</si>
  <si>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</si>
  <si>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</si>
  <si>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</si>
  <si>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</si>
  <si>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8월말 주민등록 인구현황(총괄)</t>
    <phoneticPr fontId="2" type="noConversion"/>
  </si>
  <si>
    <t>′26.8.31.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</si>
</sst>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,##0.00\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3" fontId="0" fillId="0" borderId="0" xfId="0" applyNumberFormat="1"/>
    <xf numFmtId="0" fontId="9" fillId="5" borderId="12" xfId="0" applyFont="1" applyFill="1" applyBorder="1" applyAlignment="1">
      <alignment horizontal="center" vertical="center"/>
    </xf>
    <xf numFmtId="0" fontId="0" fillId="0" borderId="0" xfId="0" applyFont="1"/>
    <xf numFmtId="3" fontId="13" fillId="4" borderId="9" xfId="0" applyNumberFormat="1" applyFont="1" applyFill="1" applyBorder="1" applyAlignment="1">
      <alignment horizontal="right" vertical="center"/>
    </xf>
    <xf numFmtId="3" fontId="13" fillId="4" borderId="10" xfId="0" applyNumberFormat="1" applyFont="1" applyFill="1" applyBorder="1" applyAlignment="1">
      <alignment horizontal="right" vertical="center"/>
    </xf>
    <xf numFmtId="3" fontId="14" fillId="3" borderId="9" xfId="0" applyNumberFormat="1" applyFont="1" applyFill="1" applyBorder="1" applyAlignment="1">
      <alignment horizontal="right" vertical="center"/>
    </xf>
    <xf numFmtId="3" fontId="13" fillId="4" borderId="14" xfId="0" applyNumberFormat="1" applyFont="1" applyFill="1" applyBorder="1" applyAlignment="1">
      <alignment horizontal="right" vertical="center"/>
    </xf>
    <xf numFmtId="3" fontId="13" fillId="4" borderId="13" xfId="0" applyNumberFormat="1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3" fontId="13" fillId="4" borderId="15" xfId="0" applyNumberFormat="1" applyFont="1" applyFill="1" applyBorder="1" applyAlignment="1">
      <alignment horizontal="right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15" zoomScaleNormal="115" workbookViewId="0">
      <selection sqref="A1:I1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11.109375" customWidth="1"/>
    <col min="13" max="13" width="8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33" t="s">
        <v>30</v>
      </c>
      <c r="B1" s="33"/>
      <c r="C1" s="33"/>
      <c r="D1" s="33"/>
      <c r="E1" s="33"/>
      <c r="F1" s="33"/>
      <c r="G1" s="33"/>
      <c r="H1" s="33"/>
      <c r="I1" s="34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35" t="s">
        <v>31</v>
      </c>
      <c r="G3" s="36"/>
      <c r="H3" s="36"/>
      <c r="I3" s="37"/>
      <c r="L3" s="25"/>
    </row>
    <row r="4" spans="1:17" ht="31.5" customHeight="1">
      <c r="A4" s="40" t="s">
        <v>6</v>
      </c>
      <c r="B4" s="42" t="s">
        <v>1</v>
      </c>
      <c r="C4" s="43"/>
      <c r="D4" s="43"/>
      <c r="E4" s="43" t="s">
        <v>2</v>
      </c>
      <c r="F4" s="43" t="s">
        <v>29</v>
      </c>
      <c r="G4" s="43"/>
      <c r="H4" s="45"/>
      <c r="I4" s="38" t="s">
        <v>11</v>
      </c>
    </row>
    <row r="5" spans="1:17" ht="31.5" customHeight="1">
      <c r="A5" s="41"/>
      <c r="B5" s="24" t="s">
        <v>3</v>
      </c>
      <c r="C5" s="31" t="s">
        <v>4</v>
      </c>
      <c r="D5" s="31" t="s">
        <v>5</v>
      </c>
      <c r="E5" s="44"/>
      <c r="F5" s="31" t="s">
        <v>3</v>
      </c>
      <c r="G5" s="31" t="s">
        <v>4</v>
      </c>
      <c r="H5" s="22" t="s">
        <v>5</v>
      </c>
      <c r="I5" s="39"/>
    </row>
    <row r="6" spans="1:17" ht="31.5" customHeight="1">
      <c r="A6" s="19" t="s">
        <v>7</v>
      </c>
      <c r="B6" s="28">
        <f>SUM(B7:B26)</f>
        <v>478603</v>
      </c>
      <c r="C6" s="28">
        <f>SUM(C7:C26)</f>
        <v>237205</v>
      </c>
      <c r="D6" s="28">
        <f>SUM(D7:D26)</f>
        <v>241398</v>
      </c>
      <c r="E6" s="28">
        <f>SUM(E7:E26)</f>
        <v>227612</v>
      </c>
      <c r="F6" s="18">
        <f>SUM(G6:H6)</f>
        <v>421488</v>
      </c>
      <c r="G6" s="18">
        <f>SUM(G7:G26)</f>
        <v>207798</v>
      </c>
      <c r="H6" s="18">
        <f>SUM(H7:H26)</f>
        <v>213690</v>
      </c>
      <c r="I6" s="15">
        <f>B6-M6</f>
        <v>-159</v>
      </c>
      <c r="M6" s="28">
        <v>478762</v>
      </c>
    </row>
    <row r="7" spans="1:17" ht="31.5" customHeight="1">
      <c r="A7" s="20" t="s">
        <v>12</v>
      </c>
      <c r="B7" s="26">
        <f>C7+D7</f>
        <v>30042</v>
      </c>
      <c r="C7" s="26">
        <v>14584</v>
      </c>
      <c r="D7" s="26">
        <v>15458</v>
      </c>
      <c r="E7" s="26">
        <v>13900</v>
      </c>
      <c r="F7" s="18">
        <f>SUM(G7:H7)</f>
        <v>25851</v>
      </c>
      <c r="G7" s="26">
        <v>12418</v>
      </c>
      <c r="H7" s="26">
        <v>13433</v>
      </c>
      <c r="I7" s="15">
        <f t="shared" ref="I7:I26" si="0">B7-M7</f>
        <v>17</v>
      </c>
      <c r="M7" s="26">
        <v>30025</v>
      </c>
      <c r="Q7" s="23"/>
    </row>
    <row r="8" spans="1:17" ht="31.5" customHeight="1">
      <c r="A8" s="20" t="s">
        <v>13</v>
      </c>
      <c r="B8" s="26">
        <f t="shared" ref="B8:B26" si="1">C8+D8</f>
        <v>36439</v>
      </c>
      <c r="C8" s="26">
        <v>17858</v>
      </c>
      <c r="D8" s="26">
        <v>18581</v>
      </c>
      <c r="E8" s="26">
        <v>13912</v>
      </c>
      <c r="F8" s="18">
        <f t="shared" ref="F8:F26" si="2">SUM(G8:H8)</f>
        <v>30322</v>
      </c>
      <c r="G8" s="26">
        <v>14649</v>
      </c>
      <c r="H8" s="26">
        <v>15673</v>
      </c>
      <c r="I8" s="15">
        <f t="shared" si="0"/>
        <v>-34</v>
      </c>
      <c r="M8" s="26">
        <v>36473</v>
      </c>
    </row>
    <row r="9" spans="1:17" ht="31.5" customHeight="1">
      <c r="A9" s="20" t="s">
        <v>14</v>
      </c>
      <c r="B9" s="26">
        <f t="shared" si="1"/>
        <v>28050</v>
      </c>
      <c r="C9" s="26">
        <v>14221</v>
      </c>
      <c r="D9" s="26">
        <v>13829</v>
      </c>
      <c r="E9" s="26">
        <v>17591</v>
      </c>
      <c r="F9" s="18">
        <f t="shared" si="2"/>
        <v>26037</v>
      </c>
      <c r="G9" s="26">
        <v>13167</v>
      </c>
      <c r="H9" s="26">
        <v>12870</v>
      </c>
      <c r="I9" s="15">
        <f t="shared" si="0"/>
        <v>46</v>
      </c>
      <c r="M9" s="26">
        <v>28004</v>
      </c>
    </row>
    <row r="10" spans="1:17" ht="31.5" customHeight="1">
      <c r="A10" s="20" t="s">
        <v>15</v>
      </c>
      <c r="B10" s="26">
        <f t="shared" si="1"/>
        <v>12593</v>
      </c>
      <c r="C10" s="26">
        <v>6420</v>
      </c>
      <c r="D10" s="26">
        <v>6173</v>
      </c>
      <c r="E10" s="26">
        <v>7478</v>
      </c>
      <c r="F10" s="18">
        <f t="shared" si="2"/>
        <v>11877</v>
      </c>
      <c r="G10" s="26">
        <v>6031</v>
      </c>
      <c r="H10" s="26">
        <v>5846</v>
      </c>
      <c r="I10" s="15">
        <f t="shared" si="0"/>
        <v>8</v>
      </c>
      <c r="M10" s="26">
        <v>12585</v>
      </c>
    </row>
    <row r="11" spans="1:17" ht="31.5" customHeight="1">
      <c r="A11" s="20" t="s">
        <v>16</v>
      </c>
      <c r="B11" s="26">
        <f t="shared" si="1"/>
        <v>18400</v>
      </c>
      <c r="C11" s="26">
        <v>9002</v>
      </c>
      <c r="D11" s="26">
        <v>9398</v>
      </c>
      <c r="E11" s="26">
        <v>9503</v>
      </c>
      <c r="F11" s="18">
        <f t="shared" si="2"/>
        <v>16829</v>
      </c>
      <c r="G11" s="26">
        <v>8207</v>
      </c>
      <c r="H11" s="26">
        <v>8622</v>
      </c>
      <c r="I11" s="15">
        <f t="shared" si="0"/>
        <v>-13</v>
      </c>
      <c r="M11" s="26">
        <v>18413</v>
      </c>
    </row>
    <row r="12" spans="1:17" ht="31.5" customHeight="1">
      <c r="A12" s="20" t="s">
        <v>17</v>
      </c>
      <c r="B12" s="26">
        <f t="shared" si="1"/>
        <v>20327</v>
      </c>
      <c r="C12" s="26">
        <v>10115</v>
      </c>
      <c r="D12" s="26">
        <v>10212</v>
      </c>
      <c r="E12" s="26">
        <v>9306</v>
      </c>
      <c r="F12" s="18">
        <f t="shared" si="2"/>
        <v>17900</v>
      </c>
      <c r="G12" s="26">
        <v>8838</v>
      </c>
      <c r="H12" s="26">
        <v>9062</v>
      </c>
      <c r="I12" s="15">
        <f t="shared" si="0"/>
        <v>12</v>
      </c>
      <c r="M12" s="26">
        <v>20315</v>
      </c>
    </row>
    <row r="13" spans="1:17" ht="31.5" customHeight="1">
      <c r="A13" s="20" t="s">
        <v>18</v>
      </c>
      <c r="B13" s="26">
        <f t="shared" si="1"/>
        <v>24695</v>
      </c>
      <c r="C13" s="26">
        <v>12399</v>
      </c>
      <c r="D13" s="26">
        <v>12296</v>
      </c>
      <c r="E13" s="26">
        <v>12562</v>
      </c>
      <c r="F13" s="18">
        <f t="shared" si="2"/>
        <v>22467</v>
      </c>
      <c r="G13" s="26">
        <v>11232</v>
      </c>
      <c r="H13" s="26">
        <v>11235</v>
      </c>
      <c r="I13" s="15">
        <f t="shared" si="0"/>
        <v>-21</v>
      </c>
      <c r="M13" s="26">
        <v>24716</v>
      </c>
    </row>
    <row r="14" spans="1:17" ht="31.5" customHeight="1">
      <c r="A14" s="20" t="s">
        <v>19</v>
      </c>
      <c r="B14" s="26">
        <f t="shared" si="1"/>
        <v>27650</v>
      </c>
      <c r="C14" s="26">
        <v>13743</v>
      </c>
      <c r="D14" s="26">
        <v>13907</v>
      </c>
      <c r="E14" s="26">
        <v>13796</v>
      </c>
      <c r="F14" s="18">
        <f t="shared" si="2"/>
        <v>25030</v>
      </c>
      <c r="G14" s="26">
        <v>12424</v>
      </c>
      <c r="H14" s="26">
        <v>12606</v>
      </c>
      <c r="I14" s="15">
        <f t="shared" si="0"/>
        <v>14</v>
      </c>
      <c r="M14" s="26">
        <v>27636</v>
      </c>
    </row>
    <row r="15" spans="1:17" ht="31.5" customHeight="1">
      <c r="A15" s="20" t="s">
        <v>20</v>
      </c>
      <c r="B15" s="26">
        <f t="shared" si="1"/>
        <v>14986</v>
      </c>
      <c r="C15" s="26">
        <v>7285</v>
      </c>
      <c r="D15" s="26">
        <v>7701</v>
      </c>
      <c r="E15" s="26">
        <v>8732</v>
      </c>
      <c r="F15" s="18">
        <f t="shared" si="2"/>
        <v>14076</v>
      </c>
      <c r="G15" s="26">
        <v>6839</v>
      </c>
      <c r="H15" s="26">
        <v>7237</v>
      </c>
      <c r="I15" s="15">
        <f t="shared" si="0"/>
        <v>-34</v>
      </c>
      <c r="M15" s="26">
        <v>15020</v>
      </c>
    </row>
    <row r="16" spans="1:17" ht="31.5" customHeight="1">
      <c r="A16" s="20" t="s">
        <v>21</v>
      </c>
      <c r="B16" s="26">
        <f t="shared" si="1"/>
        <v>21925</v>
      </c>
      <c r="C16" s="26">
        <v>10694</v>
      </c>
      <c r="D16" s="26">
        <v>11231</v>
      </c>
      <c r="E16" s="26">
        <v>9569</v>
      </c>
      <c r="F16" s="18">
        <f t="shared" si="2"/>
        <v>19411</v>
      </c>
      <c r="G16" s="26">
        <v>9431</v>
      </c>
      <c r="H16" s="26">
        <v>9980</v>
      </c>
      <c r="I16" s="15">
        <f t="shared" si="0"/>
        <v>9</v>
      </c>
      <c r="M16" s="26">
        <v>21916</v>
      </c>
    </row>
    <row r="17" spans="1:13" ht="31.5" customHeight="1">
      <c r="A17" s="20" t="s">
        <v>22</v>
      </c>
      <c r="B17" s="26">
        <f t="shared" si="1"/>
        <v>15539</v>
      </c>
      <c r="C17" s="26">
        <v>7795</v>
      </c>
      <c r="D17" s="26">
        <v>7744</v>
      </c>
      <c r="E17" s="26">
        <v>7014</v>
      </c>
      <c r="F17" s="18">
        <f t="shared" si="2"/>
        <v>13760</v>
      </c>
      <c r="G17" s="26">
        <v>6880</v>
      </c>
      <c r="H17" s="26">
        <v>6880</v>
      </c>
      <c r="I17" s="15">
        <f t="shared" si="0"/>
        <v>-6</v>
      </c>
      <c r="M17" s="26">
        <v>15545</v>
      </c>
    </row>
    <row r="18" spans="1:13" ht="31.5" customHeight="1">
      <c r="A18" s="20" t="s">
        <v>23</v>
      </c>
      <c r="B18" s="26">
        <f t="shared" si="1"/>
        <v>17975</v>
      </c>
      <c r="C18" s="26">
        <v>8642</v>
      </c>
      <c r="D18" s="26">
        <v>9333</v>
      </c>
      <c r="E18" s="26">
        <v>8727</v>
      </c>
      <c r="F18" s="18">
        <f t="shared" si="2"/>
        <v>16248</v>
      </c>
      <c r="G18" s="26">
        <v>7772</v>
      </c>
      <c r="H18" s="26">
        <v>8476</v>
      </c>
      <c r="I18" s="15">
        <f t="shared" si="0"/>
        <v>-39</v>
      </c>
      <c r="M18" s="26">
        <v>18014</v>
      </c>
    </row>
    <row r="19" spans="1:13" ht="31.5" customHeight="1">
      <c r="A19" s="20" t="s">
        <v>24</v>
      </c>
      <c r="B19" s="26">
        <f t="shared" si="1"/>
        <v>13850</v>
      </c>
      <c r="C19" s="26">
        <v>6911</v>
      </c>
      <c r="D19" s="26">
        <v>6939</v>
      </c>
      <c r="E19" s="26">
        <v>7512</v>
      </c>
      <c r="F19" s="18">
        <f t="shared" si="2"/>
        <v>12931</v>
      </c>
      <c r="G19" s="26">
        <v>6439</v>
      </c>
      <c r="H19" s="26">
        <v>6492</v>
      </c>
      <c r="I19" s="15">
        <f t="shared" si="0"/>
        <v>-30</v>
      </c>
      <c r="M19" s="26">
        <v>13880</v>
      </c>
    </row>
    <row r="20" spans="1:13" ht="31.5" customHeight="1">
      <c r="A20" s="20" t="s">
        <v>25</v>
      </c>
      <c r="B20" s="26">
        <f t="shared" si="1"/>
        <v>21581</v>
      </c>
      <c r="C20" s="26">
        <v>10351</v>
      </c>
      <c r="D20" s="26">
        <v>11230</v>
      </c>
      <c r="E20" s="26">
        <v>10154</v>
      </c>
      <c r="F20" s="18">
        <f t="shared" si="2"/>
        <v>19643</v>
      </c>
      <c r="G20" s="26">
        <v>9373</v>
      </c>
      <c r="H20" s="26">
        <v>10270</v>
      </c>
      <c r="I20" s="15">
        <f t="shared" si="0"/>
        <v>-25</v>
      </c>
      <c r="M20" s="26">
        <v>21606</v>
      </c>
    </row>
    <row r="21" spans="1:13" ht="31.5" customHeight="1">
      <c r="A21" s="20" t="s">
        <v>8</v>
      </c>
      <c r="B21" s="26">
        <f t="shared" si="1"/>
        <v>18056</v>
      </c>
      <c r="C21" s="26">
        <v>9022</v>
      </c>
      <c r="D21" s="26">
        <v>9034</v>
      </c>
      <c r="E21" s="26">
        <v>7807</v>
      </c>
      <c r="F21" s="18">
        <f t="shared" si="2"/>
        <v>15866</v>
      </c>
      <c r="G21" s="26">
        <v>7916</v>
      </c>
      <c r="H21" s="26">
        <v>7950</v>
      </c>
      <c r="I21" s="15">
        <f t="shared" si="0"/>
        <v>-27</v>
      </c>
      <c r="M21" s="26">
        <v>18083</v>
      </c>
    </row>
    <row r="22" spans="1:13" ht="31.5" customHeight="1">
      <c r="A22" s="20" t="s">
        <v>28</v>
      </c>
      <c r="B22" s="26">
        <f t="shared" si="1"/>
        <v>37336</v>
      </c>
      <c r="C22" s="26">
        <v>18502</v>
      </c>
      <c r="D22" s="26">
        <v>18834</v>
      </c>
      <c r="E22" s="26">
        <v>15769</v>
      </c>
      <c r="F22" s="18">
        <f t="shared" si="2"/>
        <v>29964</v>
      </c>
      <c r="G22" s="26">
        <v>14628</v>
      </c>
      <c r="H22" s="26">
        <v>15336</v>
      </c>
      <c r="I22" s="15">
        <f t="shared" si="0"/>
        <v>35</v>
      </c>
      <c r="M22" s="26">
        <v>37301</v>
      </c>
    </row>
    <row r="23" spans="1:13" ht="31.5" customHeight="1">
      <c r="A23" s="20" t="s">
        <v>9</v>
      </c>
      <c r="B23" s="26">
        <f t="shared" si="1"/>
        <v>18556</v>
      </c>
      <c r="C23" s="26">
        <v>9464</v>
      </c>
      <c r="D23" s="26">
        <v>9092</v>
      </c>
      <c r="E23" s="26">
        <v>8916</v>
      </c>
      <c r="F23" s="18">
        <f t="shared" si="2"/>
        <v>16923</v>
      </c>
      <c r="G23" s="26">
        <v>8628</v>
      </c>
      <c r="H23" s="26">
        <v>8295</v>
      </c>
      <c r="I23" s="15">
        <f t="shared" si="0"/>
        <v>8</v>
      </c>
      <c r="M23" s="26">
        <v>18548</v>
      </c>
    </row>
    <row r="24" spans="1:13" ht="31.5" customHeight="1">
      <c r="A24" s="20" t="s">
        <v>26</v>
      </c>
      <c r="B24" s="26">
        <f t="shared" si="1"/>
        <v>30951</v>
      </c>
      <c r="C24" s="26">
        <v>15499</v>
      </c>
      <c r="D24" s="26">
        <v>15452</v>
      </c>
      <c r="E24" s="26">
        <v>14269</v>
      </c>
      <c r="F24" s="18">
        <f t="shared" si="2"/>
        <v>26831</v>
      </c>
      <c r="G24" s="26">
        <v>13406</v>
      </c>
      <c r="H24" s="26">
        <v>13425</v>
      </c>
      <c r="I24" s="15">
        <f t="shared" si="0"/>
        <v>-59</v>
      </c>
      <c r="M24" s="26">
        <v>31010</v>
      </c>
    </row>
    <row r="25" spans="1:13" ht="31.5" customHeight="1">
      <c r="A25" s="20" t="s">
        <v>27</v>
      </c>
      <c r="B25" s="29">
        <f t="shared" si="1"/>
        <v>30529</v>
      </c>
      <c r="C25" s="26">
        <v>15367</v>
      </c>
      <c r="D25" s="26">
        <v>15162</v>
      </c>
      <c r="E25" s="26">
        <v>15375</v>
      </c>
      <c r="F25" s="18">
        <f t="shared" si="2"/>
        <v>27243</v>
      </c>
      <c r="G25" s="26">
        <v>13675</v>
      </c>
      <c r="H25" s="26">
        <v>13568</v>
      </c>
      <c r="I25" s="15">
        <f t="shared" si="0"/>
        <v>-24</v>
      </c>
      <c r="M25" s="26">
        <v>30553</v>
      </c>
    </row>
    <row r="26" spans="1:13" ht="31.5" customHeight="1" thickBot="1">
      <c r="A26" s="21" t="s">
        <v>10</v>
      </c>
      <c r="B26" s="30">
        <f t="shared" si="1"/>
        <v>39123</v>
      </c>
      <c r="C26" s="27">
        <v>19331</v>
      </c>
      <c r="D26" s="27">
        <v>19792</v>
      </c>
      <c r="E26" s="27">
        <v>15720</v>
      </c>
      <c r="F26" s="32">
        <f t="shared" si="2"/>
        <v>32279</v>
      </c>
      <c r="G26" s="27">
        <v>15845</v>
      </c>
      <c r="H26" s="46">
        <v>16434</v>
      </c>
      <c r="I26" s="16">
        <f t="shared" si="0"/>
        <v>4</v>
      </c>
      <c r="M26" s="27">
        <v>39119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2026-09-01T02:37:09Z</dcterms:modified>
</cp:coreProperties>
</file>